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ARINE\Փարաքար\2025\08-25 ԱՍՖԱԼՏ  ԲՄ\Новая папка\"/>
    </mc:Choice>
  </mc:AlternateContent>
  <bookViews>
    <workbookView xWindow="0" yWindow="0" windowWidth="23040" windowHeight="8784" tabRatio="959"/>
  </bookViews>
  <sheets>
    <sheet name="Ved" sheetId="10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102" l="1"/>
  <c r="E57" i="102"/>
  <c r="N71" i="102"/>
  <c r="J71" i="102"/>
  <c r="G70" i="102"/>
  <c r="G71" i="102" s="1"/>
  <c r="R70" i="102" s="1"/>
  <c r="N68" i="102"/>
  <c r="N66" i="102"/>
  <c r="N64" i="102"/>
  <c r="N62" i="102"/>
  <c r="N60" i="102"/>
  <c r="N58" i="102"/>
  <c r="J58" i="102"/>
  <c r="G58" i="102"/>
  <c r="R57" i="102" s="1"/>
  <c r="O66" i="102" l="1"/>
  <c r="O71" i="102"/>
  <c r="O60" i="102"/>
  <c r="O62" i="102"/>
  <c r="O68" i="102"/>
  <c r="O64" i="102"/>
  <c r="O58" i="102"/>
  <c r="T133" i="102" l="1"/>
  <c r="T134" i="102" s="1"/>
  <c r="T135" i="102" s="1"/>
  <c r="N29" i="102"/>
  <c r="Q54" i="102" s="1"/>
  <c r="E36" i="102"/>
  <c r="G37" i="102"/>
  <c r="J37" i="102"/>
  <c r="R37" i="102"/>
  <c r="A39" i="102"/>
  <c r="A42" i="102" s="1"/>
  <c r="A45" i="102" s="1"/>
  <c r="A48" i="102" s="1"/>
  <c r="A53" i="102" s="1"/>
  <c r="E39" i="102"/>
  <c r="J39" i="102"/>
  <c r="J40" i="102" s="1"/>
  <c r="G40" i="102"/>
  <c r="R40" i="102"/>
  <c r="G43" i="102"/>
  <c r="J43" i="102"/>
  <c r="R43" i="102"/>
  <c r="R45" i="102"/>
  <c r="R46" i="102"/>
  <c r="E48" i="102"/>
  <c r="G49" i="102"/>
  <c r="J49" i="102"/>
  <c r="R49" i="102"/>
  <c r="G54" i="102"/>
  <c r="J54" i="102"/>
  <c r="O54" i="102"/>
  <c r="O55" i="102"/>
  <c r="G77" i="102"/>
  <c r="J77" i="102"/>
  <c r="O77" i="102"/>
  <c r="G81" i="102"/>
  <c r="J81" i="102"/>
  <c r="O81" i="102"/>
  <c r="E84" i="102"/>
  <c r="O85" i="102" s="1"/>
  <c r="G85" i="102"/>
  <c r="J85" i="102"/>
  <c r="E88" i="102"/>
  <c r="E91" i="102" s="1"/>
  <c r="G88" i="102"/>
  <c r="G89" i="102" s="1"/>
  <c r="J88" i="102"/>
  <c r="J89" i="102" s="1"/>
  <c r="R89" i="102"/>
  <c r="R91" i="102"/>
  <c r="G92" i="102"/>
  <c r="J92" i="102"/>
  <c r="R92" i="102"/>
  <c r="A96" i="102"/>
  <c r="A100" i="102" s="1"/>
  <c r="A105" i="102" s="1"/>
  <c r="A110" i="102" s="1"/>
  <c r="G97" i="102"/>
  <c r="J97" i="102"/>
  <c r="O97" i="102"/>
  <c r="O98" i="102"/>
  <c r="G100" i="102"/>
  <c r="G101" i="102" s="1"/>
  <c r="J100" i="102"/>
  <c r="J101" i="102" s="1"/>
  <c r="O101" i="102"/>
  <c r="N102" i="102"/>
  <c r="O102" i="102" s="1"/>
  <c r="O103" i="102"/>
  <c r="G105" i="102"/>
  <c r="G106" i="102" s="1"/>
  <c r="J105" i="102"/>
  <c r="J106" i="102" s="1"/>
  <c r="O106" i="102"/>
  <c r="N107" i="102"/>
  <c r="O107" i="102" s="1"/>
  <c r="N108" i="102"/>
  <c r="O108" i="102" s="1"/>
  <c r="E110" i="102"/>
  <c r="O113" i="102" s="1"/>
  <c r="G111" i="102"/>
  <c r="J111" i="102"/>
  <c r="A57" i="102" l="1"/>
  <c r="A70" i="102" s="1"/>
  <c r="A76" i="102" s="1"/>
  <c r="A80" i="102" s="1"/>
  <c r="A84" i="102" s="1"/>
  <c r="A88" i="102" s="1"/>
  <c r="A91" i="102" s="1"/>
  <c r="R96" i="102"/>
  <c r="S45" i="102"/>
  <c r="V45" i="102" s="1"/>
  <c r="Q111" i="102"/>
  <c r="R80" i="102"/>
  <c r="Q101" i="102"/>
  <c r="R100" i="102"/>
  <c r="Q97" i="102"/>
  <c r="R110" i="102"/>
  <c r="R48" i="102"/>
  <c r="S48" i="102" s="1"/>
  <c r="O111" i="102"/>
  <c r="Q77" i="102"/>
  <c r="R77" i="102" s="1"/>
  <c r="R105" i="102"/>
  <c r="R76" i="102"/>
  <c r="R39" i="102"/>
  <c r="S39" i="102" s="1"/>
  <c r="Q106" i="102"/>
  <c r="Q85" i="102"/>
  <c r="R85" i="102" s="1"/>
  <c r="R84" i="102"/>
  <c r="O114" i="102"/>
  <c r="R42" i="102"/>
  <c r="S42" i="102" s="1"/>
  <c r="V42" i="102" s="1"/>
  <c r="Q113" i="102"/>
  <c r="Q81" i="102"/>
  <c r="R81" i="102" s="1"/>
  <c r="Q102" i="102"/>
  <c r="S91" i="102"/>
  <c r="R53" i="102"/>
  <c r="Q108" i="102"/>
  <c r="R36" i="102"/>
  <c r="S36" i="102" s="1"/>
  <c r="V36" i="102" s="1"/>
  <c r="W36" i="102" s="1"/>
  <c r="E42" i="102"/>
  <c r="E45" i="102" s="1"/>
  <c r="Q107" i="102"/>
  <c r="R88" i="102"/>
  <c r="S88" i="102" s="1"/>
  <c r="V88" i="102" s="1"/>
  <c r="W88" i="102" s="1"/>
  <c r="Q114" i="102"/>
  <c r="Q103" i="102"/>
  <c r="Q98" i="102"/>
  <c r="Q55" i="102"/>
  <c r="R54" i="102" s="1"/>
  <c r="S76" i="102" l="1"/>
  <c r="V76" i="102" s="1"/>
  <c r="W76" i="102" s="1"/>
  <c r="S80" i="102"/>
  <c r="T80" i="102" s="1"/>
  <c r="W42" i="102"/>
  <c r="R111" i="102"/>
  <c r="S110" i="102" s="1"/>
  <c r="T110" i="102" s="1"/>
  <c r="S84" i="102"/>
  <c r="T84" i="102" s="1"/>
  <c r="T36" i="102"/>
  <c r="R97" i="102"/>
  <c r="S96" i="102" s="1"/>
  <c r="T96" i="102" s="1"/>
  <c r="T45" i="102"/>
  <c r="W45" i="102"/>
  <c r="T42" i="102"/>
  <c r="T76" i="102"/>
  <c r="R101" i="102"/>
  <c r="S100" i="102" s="1"/>
  <c r="T39" i="102"/>
  <c r="V39" i="102"/>
  <c r="W39" i="102" s="1"/>
  <c r="T48" i="102"/>
  <c r="V48" i="102"/>
  <c r="W48" i="102" s="1"/>
  <c r="T91" i="102"/>
  <c r="V91" i="102"/>
  <c r="W91" i="102" s="1"/>
  <c r="T88" i="102"/>
  <c r="S53" i="102"/>
  <c r="R106" i="102"/>
  <c r="S105" i="102" s="1"/>
  <c r="V80" i="102" l="1"/>
  <c r="W80" i="102" s="1"/>
  <c r="V110" i="102"/>
  <c r="W110" i="102" s="1"/>
  <c r="V84" i="102"/>
  <c r="W84" i="102" s="1"/>
  <c r="V96" i="102"/>
  <c r="W96" i="102" s="1"/>
  <c r="T51" i="102"/>
  <c r="T94" i="102"/>
  <c r="W51" i="102"/>
  <c r="T105" i="102"/>
  <c r="V105" i="102"/>
  <c r="W105" i="102" s="1"/>
  <c r="T53" i="102"/>
  <c r="V53" i="102"/>
  <c r="W53" i="102" s="1"/>
  <c r="T100" i="102"/>
  <c r="V100" i="102"/>
  <c r="W100" i="102" s="1"/>
  <c r="W94" i="102" l="1"/>
  <c r="T116" i="102"/>
  <c r="W116" i="102"/>
  <c r="T15" i="102"/>
  <c r="T16" i="102" s="1"/>
  <c r="W15" i="102" l="1"/>
  <c r="W16" i="102" s="1"/>
  <c r="W17" i="102" s="1"/>
  <c r="W18" i="102" s="1"/>
  <c r="W19" i="102" s="1"/>
  <c r="T17" i="102"/>
  <c r="T18" i="102" s="1"/>
  <c r="T19" i="102" s="1"/>
  <c r="N6" i="102" l="1"/>
  <c r="Q61" i="102" l="1"/>
  <c r="Q63" i="102"/>
  <c r="Q67" i="102"/>
  <c r="Q65" i="102"/>
  <c r="Q58" i="102"/>
  <c r="Q66" i="102"/>
  <c r="Q62" i="102"/>
  <c r="Q71" i="102"/>
  <c r="R71" i="102" s="1"/>
  <c r="S70" i="102" s="1"/>
  <c r="Q60" i="102"/>
  <c r="Q64" i="102"/>
  <c r="Q68" i="102"/>
  <c r="P4" i="102"/>
  <c r="R58" i="102" l="1"/>
  <c r="S57" i="102" s="1"/>
  <c r="V70" i="102"/>
  <c r="W70" i="102" s="1"/>
  <c r="T70" i="102"/>
  <c r="T57" i="102" l="1"/>
  <c r="T74" i="102" s="1"/>
  <c r="T118" i="102" s="1"/>
  <c r="T119" i="102" s="1"/>
  <c r="T120" i="102" s="1"/>
  <c r="T121" i="102" s="1"/>
  <c r="T122" i="102" s="1"/>
  <c r="T123" i="102" s="1"/>
  <c r="P27" i="102" s="1"/>
  <c r="V57" i="102"/>
  <c r="W57" i="102" s="1"/>
  <c r="W74" i="102" l="1"/>
  <c r="W118" i="102" s="1"/>
  <c r="W119" i="102" l="1"/>
  <c r="W120" i="102" s="1"/>
  <c r="W121" i="102" s="1"/>
  <c r="W122" i="102" s="1"/>
  <c r="W123" i="102" s="1"/>
  <c r="W133" i="102"/>
  <c r="W134" i="102" s="1"/>
  <c r="W135" i="102" s="1"/>
  <c r="X118" i="102"/>
</calcChain>
</file>

<file path=xl/sharedStrings.xml><?xml version="1.0" encoding="utf-8"?>
<sst xmlns="http://schemas.openxmlformats.org/spreadsheetml/2006/main" count="175" uniqueCount="102">
  <si>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</si>
  <si>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</si>
  <si>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</si>
  <si>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</si>
  <si>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</si>
  <si>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</si>
  <si>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</si>
  <si>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</si>
  <si>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</si>
  <si>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</si>
  <si>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</si>
  <si>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</si>
  <si>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</si>
  <si>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</si>
  <si>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</si>
  <si>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</si>
  <si>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</si>
  <si>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</si>
  <si>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</si>
  <si>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</si>
  <si>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</si>
  <si>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</si>
  <si>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</si>
  <si>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</si>
  <si>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</si>
  <si>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</si>
  <si>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</si>
  <si>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</si>
  <si>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</si>
  <si>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</si>
  <si>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</si>
  <si>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</si>
  <si>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</si>
  <si>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</si>
  <si>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</si>
  <si>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</si>
  <si>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</si>
  <si>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</si>
  <si>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</si>
  <si>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</si>
  <si>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</si>
  <si>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</si>
  <si>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</si>
  <si>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</si>
  <si>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</si>
  <si>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</si>
  <si>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</si>
  <si>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</si>
  <si>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</si>
  <si>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</si>
  <si>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</si>
  <si>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</si>
  <si>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</si>
  <si>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կգ</t>
  </si>
  <si>
    <t xml:space="preserve">տեղափոխում </t>
  </si>
  <si>
    <t>E27-16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</si>
  <si>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</si>
  <si>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</si>
  <si>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</si>
  <si>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</si>
  <si>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</si>
  <si>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   Ջրահեռացման համակարգ</t>
  </si>
  <si>
    <t xml:space="preserve">    Մայթեր</t>
  </si>
  <si>
    <t xml:space="preserve">  E27-19</t>
  </si>
  <si>
    <t>Ավազային հարթեցնող շերտ hմիջ=12սմ</t>
  </si>
  <si>
    <t>E27-169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</si>
  <si>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</si>
  <si>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</si>
  <si>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</si>
  <si>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</si>
  <si>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</si>
  <si>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</si>
  <si>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</si>
  <si>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</si>
  <si>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</si>
  <si>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</si>
  <si>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</si>
  <si>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</si>
  <si>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</si>
  <si>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</si>
  <si>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</si>
  <si>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</si>
  <si>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</si>
  <si>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Փարաքար համայնքի Արևաշատ բնակավայրի Երևանյան փողոցի ասֆալտապատում</t>
  </si>
  <si>
    <t>Գրունտի տեղափոխում լցակույտ 10.0կմ</t>
  </si>
  <si>
    <t>2-8</t>
  </si>
  <si>
    <t>Մանրահատիկ  ա/բետոն  „Բ” տիպ I մակնիշի  տեղադրում հ=3սմ հաստությամբ</t>
  </si>
  <si>
    <t>մանրահատիկ ա/բետոն</t>
  </si>
  <si>
    <t>2-7</t>
  </si>
  <si>
    <t xml:space="preserve">Հավաքովի երկաթբետոնե կիասխողովակների (վաքեր) </t>
  </si>
  <si>
    <t>Հավաքովի երկաթբետոնե կիսախողովակների (վաքերի) տեղադրում</t>
  </si>
  <si>
    <t>ԱԱՀ</t>
  </si>
  <si>
    <t>%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</si>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</sst>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12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2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8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49" xfId="0" applyFont="1" applyBorder="1" applyAlignment="1">
      <alignment horizontal="right" vertical="center"/>
    </xf>
    <xf numFmtId="2" fontId="9" fillId="0" borderId="48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49" xfId="0" applyNumberFormat="1" applyFont="1" applyBorder="1" applyAlignment="1">
      <alignment horizontal="right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1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2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3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2" fontId="3" fillId="0" borderId="19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2" fontId="5" fillId="0" borderId="0" xfId="0" applyNumberFormat="1" applyFont="1" applyAlignment="1">
      <alignment horizontal="center" vertical="center" shrinkToFi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31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textRotation="90" wrapText="1"/>
    </xf>
    <xf numFmtId="0" fontId="23" fillId="0" borderId="34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49" fontId="16" fillId="2" borderId="37" xfId="0" applyNumberFormat="1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45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</cellXfs>
  <cellStyles count="7">
    <cellStyle name="Normal 2" xfId="2"/>
    <cellStyle name="Normal 2 2" xfId="1"/>
    <cellStyle name="Normal 2 2 2" xfId="5"/>
    <cellStyle name="Normal 3" xfId="3"/>
    <cellStyle name="Normal 7" xfId="6"/>
    <cellStyle name="Normal_Artchut-2_plotina 3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1"/>
  <sheetViews>
    <sheetView tabSelected="1" workbookViewId="0">
      <selection activeCell="C10" sqref="C10:C14"/>
    </sheetView>
  </sheetViews>
  <sheetFormatPr defaultColWidth="9.21875" defaultRowHeight="13.8" x14ac:dyDescent="0.25"/>
  <cols>
    <col min="1" max="1" width="3" style="76" customWidth="1"/>
    <col min="2" max="2" width="9.44140625" style="15" customWidth="1"/>
    <col min="3" max="3" width="29" style="77" customWidth="1"/>
    <col min="4" max="4" width="8.21875" style="3" customWidth="1"/>
    <col min="5" max="5" width="11" style="36" customWidth="1"/>
    <col min="6" max="6" width="4.77734375" style="4" hidden="1" customWidth="1"/>
    <col min="7" max="7" width="7.21875" style="5" hidden="1" customWidth="1"/>
    <col min="8" max="8" width="2.77734375" style="4" hidden="1" customWidth="1"/>
    <col min="9" max="9" width="4.44140625" style="4" hidden="1" customWidth="1"/>
    <col min="10" max="10" width="6.21875" style="5" hidden="1" customWidth="1"/>
    <col min="11" max="11" width="3.5546875" style="4" hidden="1" customWidth="1"/>
    <col min="12" max="12" width="13.77734375" style="33" hidden="1" customWidth="1"/>
    <col min="13" max="13" width="8.77734375" style="34" hidden="1" customWidth="1"/>
    <col min="14" max="14" width="8.77734375" style="35" hidden="1" customWidth="1"/>
    <col min="15" max="15" width="8.77734375" style="36" hidden="1" customWidth="1"/>
    <col min="16" max="16" width="8.77734375" style="4" hidden="1" customWidth="1"/>
    <col min="17" max="17" width="8.77734375" style="5" hidden="1" customWidth="1"/>
    <col min="18" max="19" width="8.77734375" style="36" hidden="1" customWidth="1"/>
    <col min="20" max="20" width="8.77734375" style="78" hidden="1" customWidth="1"/>
    <col min="21" max="21" width="1.21875" style="15" hidden="1" customWidth="1"/>
    <col min="22" max="22" width="10.44140625" style="36" customWidth="1"/>
    <col min="23" max="23" width="9.21875" style="78" customWidth="1"/>
    <col min="24" max="24" width="10.5546875" style="15" bestFit="1" customWidth="1"/>
    <col min="25" max="16384" width="9.21875" style="15"/>
  </cols>
  <sheetData>
    <row r="1" spans="1:25" s="1" customFormat="1" ht="0.75" customHeight="1" x14ac:dyDescent="0.25">
      <c r="A1" s="248" t="s">
        <v>34</v>
      </c>
      <c r="B1" s="248"/>
      <c r="C1" s="248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47"/>
      <c r="W1" s="47"/>
    </row>
    <row r="2" spans="1:25" s="1" customFormat="1" ht="54" customHeight="1" x14ac:dyDescent="0.25">
      <c r="A2" s="262" t="s">
        <v>83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25" s="1" customFormat="1" ht="5.25" customHeight="1" x14ac:dyDescent="0.25"/>
    <row r="4" spans="1:25" s="1" customFormat="1" hidden="1" thickBot="1" x14ac:dyDescent="0.3">
      <c r="A4" s="247" t="s">
        <v>1</v>
      </c>
      <c r="B4" s="247"/>
      <c r="C4" s="1" t="s">
        <v>35</v>
      </c>
      <c r="O4" s="158" t="s">
        <v>4</v>
      </c>
      <c r="P4" s="216" t="e">
        <f>#REF!</f>
        <v>#REF!</v>
      </c>
      <c r="Q4" s="217"/>
      <c r="R4" s="217"/>
      <c r="S4" s="54" t="s">
        <v>7</v>
      </c>
      <c r="V4" s="54" t="s">
        <v>7</v>
      </c>
    </row>
    <row r="5" spans="1:25" s="1" customFormat="1" ht="15.6" hidden="1" thickBot="1" x14ac:dyDescent="0.3">
      <c r="A5" s="155"/>
      <c r="B5" s="155"/>
      <c r="C5" s="55"/>
      <c r="D5" s="55"/>
      <c r="E5" s="218"/>
      <c r="F5" s="218"/>
      <c r="G5" s="218"/>
      <c r="N5" s="56"/>
      <c r="P5" s="57"/>
      <c r="Q5" s="58"/>
      <c r="R5" s="58"/>
      <c r="T5" s="54"/>
      <c r="W5" s="54"/>
    </row>
    <row r="6" spans="1:25" s="1" customFormat="1" ht="15" hidden="1" thickBot="1" x14ac:dyDescent="0.3">
      <c r="A6" s="155" t="s">
        <v>2</v>
      </c>
      <c r="B6" s="155"/>
      <c r="C6" s="155"/>
      <c r="D6" s="219">
        <v>233020</v>
      </c>
      <c r="E6" s="217"/>
      <c r="F6" s="217"/>
      <c r="G6" s="159" t="s">
        <v>3</v>
      </c>
      <c r="J6" s="159"/>
      <c r="K6" s="159"/>
      <c r="L6" s="159"/>
      <c r="M6" s="59" t="s">
        <v>22</v>
      </c>
      <c r="N6" s="220">
        <f>1.02*1.05*1.0615</f>
        <v>1.1368665000000002</v>
      </c>
      <c r="O6" s="221"/>
      <c r="P6" s="221"/>
      <c r="R6" s="60"/>
    </row>
    <row r="7" spans="1:25" s="1" customFormat="1" hidden="1" thickBot="1" x14ac:dyDescent="0.3">
      <c r="A7" s="155"/>
      <c r="B7" s="155"/>
      <c r="C7" s="155"/>
      <c r="D7" s="155"/>
      <c r="E7" s="61"/>
      <c r="F7" s="61"/>
      <c r="G7" s="159"/>
      <c r="J7" s="159"/>
      <c r="K7" s="159"/>
      <c r="L7" s="159"/>
      <c r="R7" s="60"/>
      <c r="V7" s="1">
        <v>1.3218731360009996</v>
      </c>
      <c r="X7" s="119"/>
    </row>
    <row r="8" spans="1:25" s="1" customFormat="1" hidden="1" thickBot="1" x14ac:dyDescent="0.3">
      <c r="A8" s="155" t="s">
        <v>23</v>
      </c>
      <c r="B8" s="96"/>
      <c r="C8" s="96"/>
      <c r="D8" s="96"/>
      <c r="E8" s="96"/>
      <c r="F8" s="155"/>
      <c r="G8" s="158" t="s">
        <v>24</v>
      </c>
      <c r="H8" s="155"/>
      <c r="I8" s="62"/>
      <c r="J8" s="222">
        <v>2152.61</v>
      </c>
      <c r="K8" s="223"/>
      <c r="L8" s="223"/>
      <c r="M8" s="63"/>
      <c r="N8" s="158"/>
      <c r="O8" s="158"/>
      <c r="P8" s="158" t="s">
        <v>25</v>
      </c>
      <c r="Q8" s="222">
        <v>3325.7</v>
      </c>
      <c r="R8" s="223"/>
      <c r="S8" s="223"/>
      <c r="T8" s="62"/>
      <c r="W8" s="62"/>
      <c r="X8" s="119"/>
    </row>
    <row r="9" spans="1:25" s="1" customFormat="1" hidden="1" thickBot="1" x14ac:dyDescent="0.3">
      <c r="R9" s="60"/>
      <c r="Y9" s="119"/>
    </row>
    <row r="10" spans="1:25" s="64" customFormat="1" ht="18" customHeight="1" x14ac:dyDescent="0.2">
      <c r="A10" s="250" t="s">
        <v>16</v>
      </c>
      <c r="B10" s="253" t="s">
        <v>5</v>
      </c>
      <c r="C10" s="250" t="s">
        <v>6</v>
      </c>
      <c r="D10" s="224" t="s">
        <v>8</v>
      </c>
      <c r="E10" s="224" t="s">
        <v>9</v>
      </c>
      <c r="F10" s="263" t="s">
        <v>17</v>
      </c>
      <c r="G10" s="264"/>
      <c r="H10" s="264"/>
      <c r="I10" s="263" t="s">
        <v>20</v>
      </c>
      <c r="J10" s="269"/>
      <c r="K10" s="270"/>
      <c r="L10" s="277" t="s">
        <v>11</v>
      </c>
      <c r="M10" s="278"/>
      <c r="N10" s="278"/>
      <c r="O10" s="278"/>
      <c r="P10" s="278"/>
      <c r="Q10" s="278"/>
      <c r="R10" s="263" t="s">
        <v>18</v>
      </c>
      <c r="S10" s="224" t="s">
        <v>12</v>
      </c>
      <c r="T10" s="282" t="s">
        <v>13</v>
      </c>
      <c r="U10" s="120"/>
      <c r="V10" s="224" t="s">
        <v>12</v>
      </c>
      <c r="W10" s="224" t="s">
        <v>13</v>
      </c>
    </row>
    <row r="11" spans="1:25" s="64" customFormat="1" ht="22.5" customHeight="1" x14ac:dyDescent="0.2">
      <c r="A11" s="251"/>
      <c r="B11" s="254"/>
      <c r="C11" s="251"/>
      <c r="D11" s="256"/>
      <c r="E11" s="256"/>
      <c r="F11" s="265"/>
      <c r="G11" s="266"/>
      <c r="H11" s="266"/>
      <c r="I11" s="271"/>
      <c r="J11" s="272"/>
      <c r="K11" s="273"/>
      <c r="L11" s="211" t="s">
        <v>10</v>
      </c>
      <c r="M11" s="287" t="s">
        <v>8</v>
      </c>
      <c r="N11" s="224" t="s">
        <v>21</v>
      </c>
      <c r="O11" s="224" t="s">
        <v>14</v>
      </c>
      <c r="P11" s="224" t="s">
        <v>15</v>
      </c>
      <c r="Q11" s="224" t="s">
        <v>19</v>
      </c>
      <c r="R11" s="280"/>
      <c r="S11" s="225"/>
      <c r="T11" s="283"/>
      <c r="V11" s="225"/>
      <c r="W11" s="225"/>
    </row>
    <row r="12" spans="1:25" s="64" customFormat="1" ht="22.5" customHeight="1" x14ac:dyDescent="0.2">
      <c r="A12" s="251"/>
      <c r="B12" s="254"/>
      <c r="C12" s="251"/>
      <c r="D12" s="256"/>
      <c r="E12" s="256"/>
      <c r="F12" s="265"/>
      <c r="G12" s="266"/>
      <c r="H12" s="266"/>
      <c r="I12" s="271"/>
      <c r="J12" s="272"/>
      <c r="K12" s="273"/>
      <c r="L12" s="285"/>
      <c r="M12" s="288"/>
      <c r="N12" s="225"/>
      <c r="O12" s="225"/>
      <c r="P12" s="258"/>
      <c r="Q12" s="260"/>
      <c r="R12" s="280"/>
      <c r="S12" s="225"/>
      <c r="T12" s="283"/>
      <c r="V12" s="225"/>
      <c r="W12" s="225"/>
    </row>
    <row r="13" spans="1:25" s="64" customFormat="1" ht="22.5" customHeight="1" x14ac:dyDescent="0.2">
      <c r="A13" s="251"/>
      <c r="B13" s="254"/>
      <c r="C13" s="251"/>
      <c r="D13" s="256"/>
      <c r="E13" s="256"/>
      <c r="F13" s="265"/>
      <c r="G13" s="266"/>
      <c r="H13" s="266"/>
      <c r="I13" s="271"/>
      <c r="J13" s="272"/>
      <c r="K13" s="273"/>
      <c r="L13" s="285"/>
      <c r="M13" s="288"/>
      <c r="N13" s="225"/>
      <c r="O13" s="225"/>
      <c r="P13" s="258"/>
      <c r="Q13" s="260"/>
      <c r="R13" s="280"/>
      <c r="S13" s="225"/>
      <c r="T13" s="283"/>
      <c r="V13" s="225"/>
      <c r="W13" s="225"/>
    </row>
    <row r="14" spans="1:25" s="64" customFormat="1" ht="22.5" customHeight="1" x14ac:dyDescent="0.2">
      <c r="A14" s="252"/>
      <c r="B14" s="255"/>
      <c r="C14" s="252"/>
      <c r="D14" s="257"/>
      <c r="E14" s="257"/>
      <c r="F14" s="267"/>
      <c r="G14" s="268"/>
      <c r="H14" s="268"/>
      <c r="I14" s="274"/>
      <c r="J14" s="275"/>
      <c r="K14" s="276"/>
      <c r="L14" s="286"/>
      <c r="M14" s="288"/>
      <c r="N14" s="226"/>
      <c r="O14" s="226"/>
      <c r="P14" s="259"/>
      <c r="Q14" s="261"/>
      <c r="R14" s="281"/>
      <c r="S14" s="226"/>
      <c r="T14" s="284"/>
      <c r="V14" s="226"/>
      <c r="W14" s="226"/>
    </row>
    <row r="15" spans="1:25" hidden="1" x14ac:dyDescent="0.25">
      <c r="A15" s="128"/>
      <c r="C15" s="87" t="s">
        <v>27</v>
      </c>
      <c r="D15" s="88">
        <v>0.13300000000000001</v>
      </c>
      <c r="E15" s="89"/>
      <c r="T15" s="90" t="e">
        <f>D15*#REF!</f>
        <v>#REF!</v>
      </c>
      <c r="W15" s="129" t="e">
        <f>G15*#REF!</f>
        <v>#REF!</v>
      </c>
    </row>
    <row r="16" spans="1:25" hidden="1" x14ac:dyDescent="0.25">
      <c r="A16" s="128"/>
      <c r="C16" s="87" t="s">
        <v>26</v>
      </c>
      <c r="E16" s="89"/>
      <c r="T16" s="90" t="e">
        <f>#REF!+T15</f>
        <v>#REF!</v>
      </c>
      <c r="W16" s="129" t="e">
        <f>#REF!+W15</f>
        <v>#REF!</v>
      </c>
    </row>
    <row r="17" spans="1:23" hidden="1" x14ac:dyDescent="0.25">
      <c r="A17" s="128"/>
      <c r="C17" s="87" t="s">
        <v>28</v>
      </c>
      <c r="D17" s="88">
        <v>0.11</v>
      </c>
      <c r="E17" s="89"/>
      <c r="T17" s="90" t="e">
        <f>D17*T16</f>
        <v>#REF!</v>
      </c>
      <c r="W17" s="129" t="e">
        <f>G17*W16</f>
        <v>#REF!</v>
      </c>
    </row>
    <row r="18" spans="1:23" hidden="1" x14ac:dyDescent="0.25">
      <c r="A18" s="128"/>
      <c r="C18" s="87" t="s">
        <v>26</v>
      </c>
      <c r="E18" s="89"/>
      <c r="T18" s="90" t="e">
        <f>T16+T17</f>
        <v>#REF!</v>
      </c>
      <c r="W18" s="129" t="e">
        <f>W16+W17</f>
        <v>#REF!</v>
      </c>
    </row>
    <row r="19" spans="1:23" ht="15" hidden="1" thickTop="1" thickBot="1" x14ac:dyDescent="0.3">
      <c r="A19" s="130"/>
      <c r="B19" s="79"/>
      <c r="C19" s="80" t="s">
        <v>29</v>
      </c>
      <c r="D19" s="79"/>
      <c r="E19" s="81"/>
      <c r="F19" s="82"/>
      <c r="G19" s="83"/>
      <c r="H19" s="82"/>
      <c r="I19" s="82"/>
      <c r="J19" s="83"/>
      <c r="K19" s="82"/>
      <c r="L19" s="84"/>
      <c r="M19" s="85"/>
      <c r="N19" s="82"/>
      <c r="O19" s="83"/>
      <c r="P19" s="82"/>
      <c r="Q19" s="83"/>
      <c r="R19" s="83"/>
      <c r="S19" s="83"/>
      <c r="T19" s="86" t="e">
        <f>T18</f>
        <v>#REF!</v>
      </c>
      <c r="V19" s="83"/>
      <c r="W19" s="131" t="e">
        <f>W18</f>
        <v>#REF!</v>
      </c>
    </row>
    <row r="20" spans="1:23" hidden="1" x14ac:dyDescent="0.25">
      <c r="A20" s="128"/>
      <c r="W20" s="129"/>
    </row>
    <row r="21" spans="1:23" s="48" customFormat="1" ht="15" hidden="1" x14ac:dyDescent="0.25">
      <c r="A21" s="132"/>
      <c r="E21" s="49" t="s">
        <v>30</v>
      </c>
      <c r="F21" s="49"/>
      <c r="G21" s="50"/>
      <c r="H21" s="50"/>
      <c r="I21" s="50"/>
      <c r="J21" s="50"/>
      <c r="K21" s="50"/>
      <c r="L21" s="50"/>
      <c r="M21" s="51" t="s">
        <v>88</v>
      </c>
      <c r="N21" s="52"/>
      <c r="O21" s="52"/>
      <c r="W21" s="133"/>
    </row>
    <row r="22" spans="1:23" s="1" customFormat="1" ht="13.2" hidden="1" x14ac:dyDescent="0.25">
      <c r="A22" s="134"/>
      <c r="W22" s="135"/>
    </row>
    <row r="23" spans="1:23" s="1" customFormat="1" ht="14.25" hidden="1" customHeight="1" x14ac:dyDescent="0.25">
      <c r="A23" s="134"/>
      <c r="C23" s="158"/>
      <c r="D23" s="158"/>
      <c r="E23" s="53" t="s">
        <v>37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W23" s="135"/>
    </row>
    <row r="24" spans="1:23" s="1" customFormat="1" ht="12.75" hidden="1" customHeight="1" x14ac:dyDescent="0.25">
      <c r="A24" s="134"/>
      <c r="E24" s="210" t="s">
        <v>0</v>
      </c>
      <c r="F24" s="210"/>
      <c r="G24" s="210"/>
      <c r="H24" s="210"/>
      <c r="I24" s="210"/>
      <c r="J24" s="210"/>
      <c r="K24" s="210"/>
      <c r="L24" s="210"/>
      <c r="M24" s="210"/>
      <c r="N24" s="210"/>
      <c r="O24" s="211"/>
      <c r="P24" s="211"/>
      <c r="Q24" s="211"/>
      <c r="R24" s="211"/>
      <c r="W24" s="135"/>
    </row>
    <row r="25" spans="1:23" s="1" customFormat="1" ht="52.5" customHeight="1" x14ac:dyDescent="0.25">
      <c r="A25" s="279" t="s">
        <v>83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W25" s="135"/>
    </row>
    <row r="26" spans="1:23" s="1" customFormat="1" ht="13.2" hidden="1" x14ac:dyDescent="0.25">
      <c r="A26" s="134"/>
      <c r="W26" s="135"/>
    </row>
    <row r="27" spans="1:23" s="1" customFormat="1" ht="13.2" hidden="1" x14ac:dyDescent="0.25">
      <c r="A27" s="246" t="s">
        <v>1</v>
      </c>
      <c r="B27" s="247"/>
      <c r="C27" s="1" t="s">
        <v>35</v>
      </c>
      <c r="O27" s="158" t="s">
        <v>4</v>
      </c>
      <c r="P27" s="216">
        <f>T123</f>
        <v>93232.623924387735</v>
      </c>
      <c r="Q27" s="217"/>
      <c r="R27" s="217"/>
      <c r="S27" s="54" t="s">
        <v>7</v>
      </c>
      <c r="V27" s="54" t="s">
        <v>7</v>
      </c>
      <c r="W27" s="135"/>
    </row>
    <row r="28" spans="1:23" s="1" customFormat="1" ht="15" hidden="1" x14ac:dyDescent="0.25">
      <c r="A28" s="156"/>
      <c r="B28" s="155"/>
      <c r="C28" s="55"/>
      <c r="D28" s="55"/>
      <c r="E28" s="218"/>
      <c r="F28" s="218"/>
      <c r="G28" s="218"/>
      <c r="N28" s="56"/>
      <c r="P28" s="57"/>
      <c r="Q28" s="58"/>
      <c r="R28" s="58"/>
      <c r="T28" s="54"/>
      <c r="W28" s="136"/>
    </row>
    <row r="29" spans="1:23" s="1" customFormat="1" ht="14.4" hidden="1" x14ac:dyDescent="0.25">
      <c r="A29" s="156" t="s">
        <v>2</v>
      </c>
      <c r="B29" s="155"/>
      <c r="C29" s="155"/>
      <c r="D29" s="219">
        <v>233020</v>
      </c>
      <c r="E29" s="217"/>
      <c r="F29" s="217"/>
      <c r="G29" s="159" t="s">
        <v>3</v>
      </c>
      <c r="J29" s="159"/>
      <c r="K29" s="159"/>
      <c r="L29" s="159"/>
      <c r="M29" s="59" t="s">
        <v>22</v>
      </c>
      <c r="N29" s="220">
        <f>1.02*1.05*1.0615</f>
        <v>1.1368665000000002</v>
      </c>
      <c r="O29" s="221"/>
      <c r="P29" s="221"/>
      <c r="R29" s="60"/>
      <c r="W29" s="135"/>
    </row>
    <row r="30" spans="1:23" s="1" customFormat="1" ht="13.2" hidden="1" x14ac:dyDescent="0.25">
      <c r="A30" s="156"/>
      <c r="B30" s="155"/>
      <c r="C30" s="155"/>
      <c r="D30" s="155"/>
      <c r="E30" s="61"/>
      <c r="F30" s="61"/>
      <c r="G30" s="159"/>
      <c r="J30" s="159"/>
      <c r="K30" s="159"/>
      <c r="L30" s="159"/>
      <c r="R30" s="60"/>
      <c r="W30" s="135"/>
    </row>
    <row r="31" spans="1:23" s="1" customFormat="1" ht="13.2" hidden="1" x14ac:dyDescent="0.25">
      <c r="A31" s="156" t="s">
        <v>23</v>
      </c>
      <c r="B31" s="96"/>
      <c r="C31" s="96"/>
      <c r="D31" s="96"/>
      <c r="E31" s="96"/>
      <c r="F31" s="155"/>
      <c r="G31" s="158" t="s">
        <v>24</v>
      </c>
      <c r="H31" s="155"/>
      <c r="I31" s="62"/>
      <c r="J31" s="222">
        <v>2152.61</v>
      </c>
      <c r="K31" s="223"/>
      <c r="L31" s="223"/>
      <c r="M31" s="63"/>
      <c r="N31" s="158"/>
      <c r="O31" s="158"/>
      <c r="P31" s="158" t="s">
        <v>25</v>
      </c>
      <c r="Q31" s="222">
        <v>3325.7</v>
      </c>
      <c r="R31" s="223"/>
      <c r="S31" s="223"/>
      <c r="T31" s="62"/>
      <c r="W31" s="137"/>
    </row>
    <row r="32" spans="1:23" s="1" customFormat="1" ht="13.2" hidden="1" x14ac:dyDescent="0.25">
      <c r="A32" s="134"/>
      <c r="R32" s="60"/>
      <c r="W32" s="135"/>
    </row>
    <row r="33" spans="1:23" ht="8.25" customHeight="1" x14ac:dyDescent="0.25">
      <c r="A33" s="296" t="s">
        <v>47</v>
      </c>
      <c r="B33" s="297"/>
      <c r="C33" s="298"/>
      <c r="D33" s="297"/>
      <c r="E33" s="298"/>
      <c r="F33" s="297"/>
      <c r="G33" s="297"/>
      <c r="H33" s="297"/>
      <c r="I33" s="299"/>
      <c r="J33" s="297"/>
      <c r="K33" s="300"/>
      <c r="L33" s="297"/>
      <c r="M33" s="297"/>
      <c r="N33" s="297"/>
      <c r="O33" s="297"/>
      <c r="P33" s="297"/>
      <c r="Q33" s="297"/>
      <c r="R33" s="297"/>
      <c r="S33" s="297"/>
      <c r="T33" s="301"/>
      <c r="V33" s="15"/>
      <c r="W33" s="139"/>
    </row>
    <row r="34" spans="1:23" ht="12.75" hidden="1" customHeight="1" x14ac:dyDescent="0.25">
      <c r="A34" s="302"/>
      <c r="B34" s="303"/>
      <c r="C34" s="302"/>
      <c r="D34" s="303"/>
      <c r="E34" s="302"/>
      <c r="F34" s="303"/>
      <c r="G34" s="303"/>
      <c r="H34" s="303"/>
      <c r="I34" s="304"/>
      <c r="J34" s="303"/>
      <c r="K34" s="305"/>
      <c r="L34" s="303"/>
      <c r="M34" s="303"/>
      <c r="N34" s="303"/>
      <c r="O34" s="303"/>
      <c r="P34" s="303"/>
      <c r="Q34" s="303"/>
      <c r="R34" s="303"/>
      <c r="S34" s="303"/>
      <c r="T34" s="306"/>
      <c r="V34" s="15"/>
      <c r="W34" s="139"/>
    </row>
    <row r="35" spans="1:23" ht="12.75" customHeight="1" x14ac:dyDescent="0.25">
      <c r="A35" s="307"/>
      <c r="B35" s="308"/>
      <c r="C35" s="307"/>
      <c r="D35" s="308"/>
      <c r="E35" s="307"/>
      <c r="F35" s="308"/>
      <c r="G35" s="308"/>
      <c r="H35" s="308"/>
      <c r="I35" s="309"/>
      <c r="J35" s="308"/>
      <c r="K35" s="310"/>
      <c r="L35" s="308"/>
      <c r="M35" s="308"/>
      <c r="N35" s="308"/>
      <c r="O35" s="308"/>
      <c r="P35" s="308"/>
      <c r="Q35" s="308"/>
      <c r="R35" s="308"/>
      <c r="S35" s="308"/>
      <c r="T35" s="311"/>
      <c r="V35" s="15"/>
      <c r="W35" s="139"/>
    </row>
    <row r="36" spans="1:23" ht="12.75" customHeight="1" x14ac:dyDescent="0.25">
      <c r="A36" s="121">
        <v>1</v>
      </c>
      <c r="B36" s="152" t="s">
        <v>74</v>
      </c>
      <c r="C36" s="212" t="s">
        <v>75</v>
      </c>
      <c r="D36" s="105" t="s">
        <v>45</v>
      </c>
      <c r="E36" s="110">
        <f>2718.09/1000</f>
        <v>2.7180900000000001</v>
      </c>
      <c r="F36" s="12"/>
      <c r="G36" s="2">
        <v>5.03</v>
      </c>
      <c r="H36" s="12"/>
      <c r="I36" s="38"/>
      <c r="J36" s="2">
        <v>158.97</v>
      </c>
      <c r="K36" s="39"/>
      <c r="L36" s="8"/>
      <c r="M36" s="9"/>
      <c r="N36" s="10"/>
      <c r="O36" s="10"/>
      <c r="P36" s="12"/>
      <c r="Q36" s="13"/>
      <c r="R36" s="14">
        <f>G37+J37</f>
        <v>539.51415729999997</v>
      </c>
      <c r="S36" s="214">
        <f>R36+R37</f>
        <v>539.51415729999997</v>
      </c>
      <c r="T36" s="230">
        <f>E36*S36</f>
        <v>1466.448035815557</v>
      </c>
      <c r="V36" s="116">
        <f>S36*$V$7</f>
        <v>713.16927102708758</v>
      </c>
      <c r="W36" s="116">
        <f>V36*E36</f>
        <v>1938.4582638860165</v>
      </c>
    </row>
    <row r="37" spans="1:23" ht="12.75" customHeight="1" x14ac:dyDescent="0.25">
      <c r="A37" s="122"/>
      <c r="B37" s="153"/>
      <c r="C37" s="213"/>
      <c r="E37" s="151"/>
      <c r="G37" s="2">
        <f>G36*$J$31/1000</f>
        <v>10.827628300000001</v>
      </c>
      <c r="I37" s="6"/>
      <c r="J37" s="2">
        <f>J36*$Q$31/1000</f>
        <v>528.68652899999995</v>
      </c>
      <c r="K37" s="7"/>
      <c r="L37" s="238"/>
      <c r="M37" s="16"/>
      <c r="N37" s="17"/>
      <c r="O37" s="40"/>
      <c r="P37" s="18"/>
      <c r="Q37" s="19"/>
      <c r="R37" s="151">
        <f>SUM(Q37:Q37)</f>
        <v>0</v>
      </c>
      <c r="S37" s="215"/>
      <c r="T37" s="231"/>
      <c r="V37" s="117"/>
      <c r="W37" s="117"/>
    </row>
    <row r="38" spans="1:23" ht="41.25" customHeight="1" x14ac:dyDescent="0.25">
      <c r="A38" s="122"/>
      <c r="C38" s="213"/>
      <c r="E38" s="151"/>
      <c r="I38" s="6"/>
      <c r="K38" s="7"/>
      <c r="L38" s="239"/>
      <c r="M38" s="20"/>
      <c r="N38" s="21"/>
      <c r="O38" s="21"/>
      <c r="P38" s="22"/>
      <c r="Q38" s="23"/>
      <c r="R38" s="151"/>
      <c r="S38" s="151"/>
      <c r="T38" s="37"/>
      <c r="V38" s="151"/>
      <c r="W38" s="117"/>
    </row>
    <row r="39" spans="1:23" ht="12.75" customHeight="1" x14ac:dyDescent="0.25">
      <c r="A39" s="121">
        <f>A36+1</f>
        <v>2</v>
      </c>
      <c r="B39" s="152" t="s">
        <v>76</v>
      </c>
      <c r="C39" s="212" t="s">
        <v>77</v>
      </c>
      <c r="D39" s="105" t="s">
        <v>45</v>
      </c>
      <c r="E39" s="114">
        <f>439.18/1000</f>
        <v>0.43918000000000001</v>
      </c>
      <c r="F39" s="12"/>
      <c r="G39" s="2"/>
      <c r="H39" s="12"/>
      <c r="I39" s="38"/>
      <c r="J39" s="2">
        <f>24.7+19</f>
        <v>43.7</v>
      </c>
      <c r="K39" s="39"/>
      <c r="L39" s="8"/>
      <c r="M39" s="9"/>
      <c r="N39" s="10"/>
      <c r="O39" s="10"/>
      <c r="P39" s="12"/>
      <c r="Q39" s="13"/>
      <c r="R39" s="14">
        <f>G40+J40</f>
        <v>145.33309</v>
      </c>
      <c r="S39" s="214">
        <f>R39+R40</f>
        <v>145.33309</v>
      </c>
      <c r="T39" s="230">
        <f>E39*S39</f>
        <v>63.827386466200004</v>
      </c>
      <c r="V39" s="116">
        <f>S39*$V$7</f>
        <v>192.11190744301553</v>
      </c>
      <c r="W39" s="116">
        <f>V39*E39</f>
        <v>84.371707510823555</v>
      </c>
    </row>
    <row r="40" spans="1:23" ht="12.75" customHeight="1" x14ac:dyDescent="0.25">
      <c r="A40" s="122"/>
      <c r="B40" s="153" t="s">
        <v>78</v>
      </c>
      <c r="C40" s="213"/>
      <c r="E40" s="151"/>
      <c r="G40" s="2">
        <f>G39*$J$31/1000</f>
        <v>0</v>
      </c>
      <c r="I40" s="6"/>
      <c r="J40" s="2">
        <f>J39*$Q$31/1000</f>
        <v>145.33309</v>
      </c>
      <c r="K40" s="7"/>
      <c r="L40" s="238"/>
      <c r="M40" s="16"/>
      <c r="N40" s="17"/>
      <c r="O40" s="40"/>
      <c r="P40" s="18"/>
      <c r="Q40" s="19"/>
      <c r="R40" s="151">
        <f>SUM(Q40:Q40)</f>
        <v>0</v>
      </c>
      <c r="S40" s="215"/>
      <c r="T40" s="231"/>
      <c r="V40" s="117"/>
      <c r="W40" s="117"/>
    </row>
    <row r="41" spans="1:23" ht="41.25" customHeight="1" x14ac:dyDescent="0.25">
      <c r="A41" s="122"/>
      <c r="C41" s="213"/>
      <c r="E41" s="151"/>
      <c r="I41" s="6"/>
      <c r="K41" s="7"/>
      <c r="L41" s="239"/>
      <c r="M41" s="20"/>
      <c r="N41" s="21"/>
      <c r="O41" s="21"/>
      <c r="P41" s="22"/>
      <c r="Q41" s="23"/>
      <c r="R41" s="151"/>
      <c r="S41" s="151"/>
      <c r="T41" s="37"/>
      <c r="V41" s="151"/>
      <c r="W41" s="117"/>
    </row>
    <row r="42" spans="1:23" ht="12.75" customHeight="1" x14ac:dyDescent="0.25">
      <c r="A42" s="121">
        <f>A39+1</f>
        <v>3</v>
      </c>
      <c r="B42" s="152" t="s">
        <v>79</v>
      </c>
      <c r="C42" s="212" t="s">
        <v>80</v>
      </c>
      <c r="D42" s="105" t="s">
        <v>45</v>
      </c>
      <c r="E42" s="114">
        <f>E36-E39</f>
        <v>2.2789100000000002</v>
      </c>
      <c r="F42" s="12"/>
      <c r="G42" s="2">
        <v>4.5599999999999996</v>
      </c>
      <c r="H42" s="12"/>
      <c r="I42" s="38"/>
      <c r="J42" s="2">
        <v>145.1</v>
      </c>
      <c r="K42" s="39"/>
      <c r="L42" s="8"/>
      <c r="M42" s="9"/>
      <c r="N42" s="10"/>
      <c r="O42" s="10"/>
      <c r="P42" s="12"/>
      <c r="Q42" s="13"/>
      <c r="R42" s="14">
        <f>G43+J43</f>
        <v>492.37497159999998</v>
      </c>
      <c r="S42" s="214">
        <f>R42+R43</f>
        <v>492.37497159999998</v>
      </c>
      <c r="T42" s="230">
        <f>E42*S42</f>
        <v>1122.078246528956</v>
      </c>
      <c r="V42" s="116">
        <f>S42*$V$7</f>
        <v>650.85724779729514</v>
      </c>
      <c r="W42" s="116">
        <f>V42*E42</f>
        <v>1483.2450905777341</v>
      </c>
    </row>
    <row r="43" spans="1:23" ht="12.75" customHeight="1" x14ac:dyDescent="0.25">
      <c r="A43" s="122"/>
      <c r="B43" s="153"/>
      <c r="C43" s="213"/>
      <c r="E43" s="151"/>
      <c r="G43" s="2">
        <f>G42*$J$31/1000</f>
        <v>9.8159016000000001</v>
      </c>
      <c r="I43" s="6"/>
      <c r="J43" s="2">
        <f>J42*$Q$31/1000</f>
        <v>482.55906999999996</v>
      </c>
      <c r="K43" s="7"/>
      <c r="L43" s="238"/>
      <c r="M43" s="16"/>
      <c r="N43" s="17"/>
      <c r="O43" s="40"/>
      <c r="P43" s="18"/>
      <c r="Q43" s="19"/>
      <c r="R43" s="151">
        <f>SUM(Q43:Q43)</f>
        <v>0</v>
      </c>
      <c r="S43" s="215"/>
      <c r="T43" s="231"/>
      <c r="V43" s="117"/>
      <c r="W43" s="117"/>
    </row>
    <row r="44" spans="1:23" ht="41.25" customHeight="1" x14ac:dyDescent="0.25">
      <c r="A44" s="122"/>
      <c r="C44" s="213"/>
      <c r="E44" s="151"/>
      <c r="I44" s="6"/>
      <c r="K44" s="7"/>
      <c r="L44" s="239"/>
      <c r="M44" s="20"/>
      <c r="N44" s="21"/>
      <c r="O44" s="21"/>
      <c r="P44" s="22"/>
      <c r="Q44" s="23"/>
      <c r="R44" s="151"/>
      <c r="S44" s="151"/>
      <c r="T44" s="37"/>
      <c r="V44" s="151"/>
      <c r="W44" s="117"/>
    </row>
    <row r="45" spans="1:23" ht="12.75" customHeight="1" x14ac:dyDescent="0.25">
      <c r="A45" s="121">
        <f>A42+1</f>
        <v>4</v>
      </c>
      <c r="B45" s="152" t="s">
        <v>46</v>
      </c>
      <c r="C45" s="212" t="s">
        <v>84</v>
      </c>
      <c r="D45" s="105" t="s">
        <v>31</v>
      </c>
      <c r="E45" s="150">
        <f>E42*1000*1.85</f>
        <v>4215.9835000000012</v>
      </c>
      <c r="F45" s="12"/>
      <c r="G45" s="2"/>
      <c r="H45" s="12"/>
      <c r="I45" s="38"/>
      <c r="J45" s="2"/>
      <c r="K45" s="39"/>
      <c r="L45" s="8"/>
      <c r="M45" s="9"/>
      <c r="N45" s="10"/>
      <c r="O45" s="10"/>
      <c r="P45" s="12"/>
      <c r="Q45" s="13"/>
      <c r="R45" s="14">
        <f>0.2+9*0.05</f>
        <v>0.65</v>
      </c>
      <c r="S45" s="214">
        <f>R45+R46</f>
        <v>0.65</v>
      </c>
      <c r="T45" s="230">
        <f>E45*S45</f>
        <v>2740.3892750000009</v>
      </c>
      <c r="V45" s="116">
        <f>S45*$V$7</f>
        <v>0.85921753840064985</v>
      </c>
      <c r="W45" s="116">
        <f>V45*E45</f>
        <v>3622.446964807757</v>
      </c>
    </row>
    <row r="46" spans="1:23" ht="12.75" customHeight="1" x14ac:dyDescent="0.25">
      <c r="A46" s="122"/>
      <c r="B46" s="153"/>
      <c r="C46" s="213"/>
      <c r="E46" s="151"/>
      <c r="G46" s="2"/>
      <c r="I46" s="6"/>
      <c r="J46" s="2"/>
      <c r="K46" s="7"/>
      <c r="L46" s="238"/>
      <c r="M46" s="16"/>
      <c r="N46" s="17"/>
      <c r="O46" s="40"/>
      <c r="P46" s="18"/>
      <c r="Q46" s="19"/>
      <c r="R46" s="151">
        <f>SUM(Q46:Q46)</f>
        <v>0</v>
      </c>
      <c r="S46" s="215"/>
      <c r="T46" s="231"/>
      <c r="V46" s="117"/>
      <c r="W46" s="117"/>
    </row>
    <row r="47" spans="1:23" ht="12.75" customHeight="1" x14ac:dyDescent="0.25">
      <c r="A47" s="122"/>
      <c r="C47" s="213"/>
      <c r="E47" s="151"/>
      <c r="I47" s="6"/>
      <c r="K47" s="7"/>
      <c r="L47" s="239"/>
      <c r="M47" s="20"/>
      <c r="N47" s="21"/>
      <c r="O47" s="21"/>
      <c r="P47" s="22"/>
      <c r="Q47" s="23"/>
      <c r="R47" s="151"/>
      <c r="S47" s="151"/>
      <c r="T47" s="37"/>
      <c r="V47" s="151"/>
      <c r="W47" s="117"/>
    </row>
    <row r="48" spans="1:23" ht="12" x14ac:dyDescent="0.25">
      <c r="A48" s="121">
        <f>A45+1</f>
        <v>5</v>
      </c>
      <c r="B48" s="152" t="s">
        <v>81</v>
      </c>
      <c r="C48" s="212" t="s">
        <v>82</v>
      </c>
      <c r="D48" s="105" t="s">
        <v>33</v>
      </c>
      <c r="E48" s="110">
        <f>7381.21/100</f>
        <v>73.812100000000001</v>
      </c>
      <c r="F48" s="12"/>
      <c r="G48" s="2"/>
      <c r="H48" s="12"/>
      <c r="I48" s="38"/>
      <c r="J48" s="2">
        <v>0.45</v>
      </c>
      <c r="K48" s="39"/>
      <c r="L48" s="8"/>
      <c r="M48" s="9"/>
      <c r="N48" s="10"/>
      <c r="O48" s="10"/>
      <c r="P48" s="12"/>
      <c r="Q48" s="13"/>
      <c r="R48" s="14">
        <f>G49+J49</f>
        <v>1.4965650000000001</v>
      </c>
      <c r="S48" s="214">
        <f>R48+R49</f>
        <v>1.4965650000000001</v>
      </c>
      <c r="T48" s="230">
        <f>E48*S48</f>
        <v>110.46460543650001</v>
      </c>
      <c r="V48" s="116">
        <f>S48*$V$7</f>
        <v>1.9782690697793361</v>
      </c>
      <c r="W48" s="116">
        <f>V48*E48</f>
        <v>146.02019440545934</v>
      </c>
    </row>
    <row r="49" spans="1:23" ht="11.4" x14ac:dyDescent="0.25">
      <c r="A49" s="122"/>
      <c r="B49" s="153"/>
      <c r="C49" s="213"/>
      <c r="E49" s="151"/>
      <c r="G49" s="2">
        <f>G48*$J$31/1000</f>
        <v>0</v>
      </c>
      <c r="I49" s="6"/>
      <c r="J49" s="2">
        <f>J48*$Q$31/1000</f>
        <v>1.4965650000000001</v>
      </c>
      <c r="K49" s="7"/>
      <c r="L49" s="238"/>
      <c r="M49" s="16"/>
      <c r="N49" s="17"/>
      <c r="O49" s="40"/>
      <c r="P49" s="18"/>
      <c r="Q49" s="19"/>
      <c r="R49" s="151">
        <f>SUM(Q49:Q49)</f>
        <v>0</v>
      </c>
      <c r="S49" s="215"/>
      <c r="T49" s="231"/>
      <c r="V49" s="117"/>
      <c r="W49" s="117"/>
    </row>
    <row r="50" spans="1:23" ht="11.4" x14ac:dyDescent="0.25">
      <c r="A50" s="122"/>
      <c r="C50" s="213"/>
      <c r="E50" s="151"/>
      <c r="I50" s="6"/>
      <c r="K50" s="7"/>
      <c r="L50" s="239"/>
      <c r="M50" s="20"/>
      <c r="N50" s="21"/>
      <c r="O50" s="21"/>
      <c r="P50" s="22"/>
      <c r="Q50" s="23"/>
      <c r="R50" s="151"/>
      <c r="S50" s="151"/>
      <c r="T50" s="37"/>
      <c r="V50" s="151"/>
      <c r="W50" s="117"/>
    </row>
    <row r="51" spans="1:23" ht="18" customHeight="1" thickBot="1" x14ac:dyDescent="0.3">
      <c r="A51" s="125"/>
      <c r="B51" s="65"/>
      <c r="C51" s="98" t="s">
        <v>26</v>
      </c>
      <c r="D51" s="67"/>
      <c r="E51" s="99"/>
      <c r="F51" s="69"/>
      <c r="G51" s="70"/>
      <c r="H51" s="69"/>
      <c r="I51" s="100"/>
      <c r="J51" s="70"/>
      <c r="K51" s="101"/>
      <c r="L51" s="71"/>
      <c r="M51" s="72"/>
      <c r="N51" s="73"/>
      <c r="O51" s="74"/>
      <c r="P51" s="69"/>
      <c r="Q51" s="70"/>
      <c r="R51" s="74"/>
      <c r="S51" s="74"/>
      <c r="T51" s="75">
        <f>SUM(T36:T50)</f>
        <v>5503.207549247214</v>
      </c>
      <c r="V51" s="74"/>
      <c r="W51" s="126">
        <f>SUM(W36:W50)</f>
        <v>7274.5422211877913</v>
      </c>
    </row>
    <row r="52" spans="1:23" ht="20.25" customHeight="1" thickTop="1" x14ac:dyDescent="0.25">
      <c r="A52" s="240" t="s">
        <v>48</v>
      </c>
      <c r="B52" s="241"/>
      <c r="C52" s="242"/>
      <c r="D52" s="241"/>
      <c r="E52" s="242"/>
      <c r="F52" s="241"/>
      <c r="G52" s="241"/>
      <c r="H52" s="241"/>
      <c r="I52" s="243"/>
      <c r="J52" s="241"/>
      <c r="K52" s="244"/>
      <c r="L52" s="241"/>
      <c r="M52" s="241"/>
      <c r="N52" s="241"/>
      <c r="O52" s="241"/>
      <c r="P52" s="241"/>
      <c r="Q52" s="241"/>
      <c r="R52" s="241"/>
      <c r="S52" s="241"/>
      <c r="T52" s="245"/>
      <c r="V52" s="15"/>
      <c r="W52" s="139"/>
    </row>
    <row r="53" spans="1:23" ht="12.75" customHeight="1" x14ac:dyDescent="0.25">
      <c r="A53" s="121">
        <f>A48+1</f>
        <v>6</v>
      </c>
      <c r="B53" s="104" t="s">
        <v>42</v>
      </c>
      <c r="C53" s="212" t="s">
        <v>44</v>
      </c>
      <c r="D53" s="105" t="s">
        <v>32</v>
      </c>
      <c r="E53" s="150">
        <v>738.12</v>
      </c>
      <c r="F53" s="12"/>
      <c r="G53" s="2">
        <v>0.08</v>
      </c>
      <c r="H53" s="12"/>
      <c r="I53" s="38"/>
      <c r="J53" s="2">
        <v>0.26</v>
      </c>
      <c r="K53" s="39"/>
      <c r="L53" s="8"/>
      <c r="M53" s="9"/>
      <c r="N53" s="10"/>
      <c r="O53" s="11"/>
      <c r="P53" s="12"/>
      <c r="Q53" s="13"/>
      <c r="R53" s="14">
        <f>G54+J54</f>
        <v>1.0368908000000001</v>
      </c>
      <c r="S53" s="214">
        <f>R53+R54</f>
        <v>6.0422638888700018</v>
      </c>
      <c r="T53" s="230">
        <f>E53*S53</f>
        <v>4459.9158216527258</v>
      </c>
      <c r="V53" s="116">
        <f>S53*$V$7</f>
        <v>7.9871063153261845</v>
      </c>
      <c r="W53" s="116">
        <f>V53*E53</f>
        <v>5895.4429134685633</v>
      </c>
    </row>
    <row r="54" spans="1:23" ht="12.75" customHeight="1" x14ac:dyDescent="0.25">
      <c r="A54" s="122"/>
      <c r="B54" s="106"/>
      <c r="C54" s="213"/>
      <c r="E54" s="151"/>
      <c r="G54" s="2">
        <f>G53*$J$31/1000</f>
        <v>0.17220880000000002</v>
      </c>
      <c r="I54" s="6"/>
      <c r="J54" s="2">
        <f>J53*$Q$31/1000</f>
        <v>0.86468200000000006</v>
      </c>
      <c r="K54" s="7"/>
      <c r="L54" s="154" t="s">
        <v>43</v>
      </c>
      <c r="M54" s="16" t="s">
        <v>32</v>
      </c>
      <c r="N54" s="17">
        <v>1.22</v>
      </c>
      <c r="O54" s="17">
        <f>E53*N54</f>
        <v>900.50639999999999</v>
      </c>
      <c r="P54" s="18">
        <v>3.6</v>
      </c>
      <c r="Q54" s="19">
        <f>N54*P54*$N$29</f>
        <v>4.9931176680000018</v>
      </c>
      <c r="R54" s="214">
        <f>SUM(Q54:Q55)</f>
        <v>5.0053730888700017</v>
      </c>
      <c r="S54" s="215"/>
      <c r="T54" s="231"/>
      <c r="V54" s="117"/>
      <c r="W54" s="117"/>
    </row>
    <row r="55" spans="1:23" ht="12.75" customHeight="1" x14ac:dyDescent="0.25">
      <c r="A55" s="122"/>
      <c r="B55" s="153"/>
      <c r="C55" s="213"/>
      <c r="E55" s="151"/>
      <c r="I55" s="6"/>
      <c r="K55" s="7"/>
      <c r="L55" s="24" t="s">
        <v>36</v>
      </c>
      <c r="M55" s="25" t="s">
        <v>32</v>
      </c>
      <c r="N55" s="26">
        <v>7.0000000000000007E-2</v>
      </c>
      <c r="O55" s="26">
        <f>E53*N55</f>
        <v>51.668400000000005</v>
      </c>
      <c r="P55" s="27">
        <v>0.154</v>
      </c>
      <c r="Q55" s="97">
        <f>N55*P55*$N$29</f>
        <v>1.2255420870000004E-2</v>
      </c>
      <c r="R55" s="215"/>
      <c r="S55" s="215"/>
      <c r="T55" s="231"/>
      <c r="V55" s="117"/>
      <c r="W55" s="117"/>
    </row>
    <row r="56" spans="1:23" ht="12" customHeight="1" x14ac:dyDescent="0.25">
      <c r="A56" s="123"/>
      <c r="B56" s="107"/>
      <c r="C56" s="108"/>
      <c r="D56" s="109"/>
      <c r="E56" s="28"/>
      <c r="F56" s="29"/>
      <c r="G56" s="30"/>
      <c r="H56" s="29"/>
      <c r="I56" s="31"/>
      <c r="J56" s="30"/>
      <c r="K56" s="32"/>
      <c r="L56" s="41"/>
      <c r="M56" s="42"/>
      <c r="N56" s="43"/>
      <c r="O56" s="44"/>
      <c r="P56" s="29"/>
      <c r="Q56" s="45"/>
      <c r="R56" s="28"/>
      <c r="S56" s="28"/>
      <c r="T56" s="46"/>
      <c r="V56" s="28"/>
      <c r="W56" s="124"/>
    </row>
    <row r="57" spans="1:23" s="172" customFormat="1" ht="19.5" customHeight="1" x14ac:dyDescent="0.25">
      <c r="A57" s="160">
        <f>A53+1</f>
        <v>7</v>
      </c>
      <c r="B57" s="161" t="s">
        <v>93</v>
      </c>
      <c r="C57" s="212" t="s">
        <v>94</v>
      </c>
      <c r="D57" s="105" t="s">
        <v>33</v>
      </c>
      <c r="E57" s="110">
        <f>7381.21/100</f>
        <v>73.812100000000001</v>
      </c>
      <c r="F57" s="162"/>
      <c r="G57" s="163">
        <v>2.3199999999999998</v>
      </c>
      <c r="H57" s="162"/>
      <c r="I57" s="164"/>
      <c r="J57" s="163">
        <v>5.75</v>
      </c>
      <c r="K57" s="165"/>
      <c r="L57" s="166"/>
      <c r="M57" s="167"/>
      <c r="N57" s="168"/>
      <c r="O57" s="169"/>
      <c r="P57" s="162"/>
      <c r="Q57" s="170"/>
      <c r="R57" s="171">
        <f>G58+J58</f>
        <v>24.116830199999995</v>
      </c>
      <c r="S57" s="289">
        <f>R57+R58</f>
        <v>104.71981240012501</v>
      </c>
      <c r="T57" s="291">
        <f>E57*S57</f>
        <v>7729.5892648592671</v>
      </c>
      <c r="V57" s="205">
        <f>S57*$V$7</f>
        <v>138.42630681878961</v>
      </c>
      <c r="W57" s="116">
        <f>V57*E57</f>
        <v>10217.536401539181</v>
      </c>
    </row>
    <row r="58" spans="1:23" s="172" customFormat="1" ht="12.75" customHeight="1" x14ac:dyDescent="0.25">
      <c r="A58" s="173"/>
      <c r="B58" s="153"/>
      <c r="C58" s="213"/>
      <c r="D58" s="3"/>
      <c r="E58" s="151"/>
      <c r="F58" s="174"/>
      <c r="G58" s="2">
        <f>G57*$J$8/1000</f>
        <v>4.9940552</v>
      </c>
      <c r="H58" s="4"/>
      <c r="I58" s="6"/>
      <c r="J58" s="2">
        <f>J57*$Q$8/1000</f>
        <v>19.122774999999997</v>
      </c>
      <c r="K58" s="175"/>
      <c r="L58" s="293" t="s">
        <v>95</v>
      </c>
      <c r="M58" s="176" t="s">
        <v>32</v>
      </c>
      <c r="N58" s="177">
        <f>1.56/12*15</f>
        <v>1.9500000000000002</v>
      </c>
      <c r="O58" s="177">
        <f>E57*N58</f>
        <v>143.93359500000003</v>
      </c>
      <c r="P58" s="178">
        <v>4</v>
      </c>
      <c r="Q58" s="19">
        <f>N58*P58*$N$6</f>
        <v>8.8675587000000018</v>
      </c>
      <c r="R58" s="289">
        <f>SUM(Q58:Q68)</f>
        <v>80.602982200125012</v>
      </c>
      <c r="S58" s="290"/>
      <c r="T58" s="292"/>
      <c r="W58" s="206"/>
    </row>
    <row r="59" spans="1:23" s="172" customFormat="1" ht="2.25" customHeight="1" x14ac:dyDescent="0.25">
      <c r="A59" s="173"/>
      <c r="B59" s="15"/>
      <c r="C59" s="213"/>
      <c r="D59" s="3"/>
      <c r="E59" s="151"/>
      <c r="F59" s="174"/>
      <c r="G59" s="179"/>
      <c r="H59" s="174"/>
      <c r="I59" s="180"/>
      <c r="J59" s="179"/>
      <c r="K59" s="175"/>
      <c r="L59" s="294"/>
      <c r="M59" s="181"/>
      <c r="N59" s="182"/>
      <c r="O59" s="183"/>
      <c r="P59" s="184"/>
      <c r="Q59" s="185"/>
      <c r="R59" s="290"/>
      <c r="S59" s="290"/>
      <c r="T59" s="292"/>
      <c r="W59" s="206"/>
    </row>
    <row r="60" spans="1:23" s="172" customFormat="1" ht="12.75" customHeight="1" x14ac:dyDescent="0.25">
      <c r="A60" s="173"/>
      <c r="B60" s="15"/>
      <c r="C60" s="213"/>
      <c r="D60" s="3"/>
      <c r="E60" s="151"/>
      <c r="F60" s="174"/>
      <c r="G60" s="179"/>
      <c r="H60" s="174"/>
      <c r="I60" s="180"/>
      <c r="J60" s="179"/>
      <c r="K60" s="175"/>
      <c r="L60" s="295" t="s">
        <v>96</v>
      </c>
      <c r="M60" s="186" t="s">
        <v>32</v>
      </c>
      <c r="N60" s="187">
        <f>5.46/12*15</f>
        <v>6.8250000000000002</v>
      </c>
      <c r="O60" s="187">
        <f>E57*N60</f>
        <v>503.7675825</v>
      </c>
      <c r="P60" s="188">
        <v>4</v>
      </c>
      <c r="Q60" s="97">
        <f>N60*P60*$N$6</f>
        <v>31.036455450000005</v>
      </c>
      <c r="R60" s="290"/>
      <c r="S60" s="290"/>
      <c r="T60" s="292"/>
      <c r="W60" s="206"/>
    </row>
    <row r="61" spans="1:23" s="172" customFormat="1" ht="1.5" customHeight="1" x14ac:dyDescent="0.25">
      <c r="A61" s="173"/>
      <c r="B61" s="15"/>
      <c r="C61" s="213"/>
      <c r="D61" s="3"/>
      <c r="E61" s="151"/>
      <c r="F61" s="174"/>
      <c r="G61" s="179"/>
      <c r="H61" s="174"/>
      <c r="I61" s="180"/>
      <c r="J61" s="179"/>
      <c r="K61" s="175"/>
      <c r="L61" s="294"/>
      <c r="M61" s="181"/>
      <c r="N61" s="182"/>
      <c r="O61" s="183"/>
      <c r="P61" s="184"/>
      <c r="Q61" s="97">
        <f t="shared" ref="Q61:Q68" si="0">N61*P61*$N$6</f>
        <v>0</v>
      </c>
      <c r="R61" s="290"/>
      <c r="S61" s="290"/>
      <c r="T61" s="292"/>
      <c r="W61" s="206"/>
    </row>
    <row r="62" spans="1:23" s="172" customFormat="1" ht="12.75" customHeight="1" x14ac:dyDescent="0.25">
      <c r="A62" s="173"/>
      <c r="B62" s="15"/>
      <c r="C62" s="213"/>
      <c r="D62" s="3"/>
      <c r="E62" s="151"/>
      <c r="F62" s="174"/>
      <c r="G62" s="179"/>
      <c r="H62" s="174"/>
      <c r="I62" s="180"/>
      <c r="J62" s="179"/>
      <c r="K62" s="175"/>
      <c r="L62" s="295" t="s">
        <v>40</v>
      </c>
      <c r="M62" s="186" t="s">
        <v>32</v>
      </c>
      <c r="N62" s="187">
        <f>3.12/12*15</f>
        <v>3.9000000000000004</v>
      </c>
      <c r="O62" s="187">
        <f>E57*N62</f>
        <v>287.86719000000005</v>
      </c>
      <c r="P62" s="188">
        <v>4</v>
      </c>
      <c r="Q62" s="97">
        <f t="shared" si="0"/>
        <v>17.735117400000004</v>
      </c>
      <c r="R62" s="290"/>
      <c r="S62" s="290"/>
      <c r="T62" s="292"/>
      <c r="W62" s="206"/>
    </row>
    <row r="63" spans="1:23" s="172" customFormat="1" ht="1.5" customHeight="1" x14ac:dyDescent="0.25">
      <c r="A63" s="173"/>
      <c r="B63" s="15"/>
      <c r="C63" s="213"/>
      <c r="D63" s="3"/>
      <c r="E63" s="151"/>
      <c r="F63" s="174"/>
      <c r="G63" s="179"/>
      <c r="H63" s="174"/>
      <c r="I63" s="180"/>
      <c r="J63" s="179"/>
      <c r="K63" s="175"/>
      <c r="L63" s="294"/>
      <c r="M63" s="181"/>
      <c r="N63" s="182"/>
      <c r="O63" s="183"/>
      <c r="P63" s="184"/>
      <c r="Q63" s="97">
        <f t="shared" si="0"/>
        <v>0</v>
      </c>
      <c r="R63" s="290"/>
      <c r="S63" s="290"/>
      <c r="T63" s="292"/>
      <c r="W63" s="206"/>
    </row>
    <row r="64" spans="1:23" s="172" customFormat="1" ht="12.75" customHeight="1" x14ac:dyDescent="0.25">
      <c r="A64" s="173"/>
      <c r="B64" s="15"/>
      <c r="C64" s="213"/>
      <c r="D64" s="3"/>
      <c r="E64" s="151"/>
      <c r="F64" s="174"/>
      <c r="G64" s="179"/>
      <c r="H64" s="174"/>
      <c r="I64" s="180"/>
      <c r="J64" s="179"/>
      <c r="K64" s="175"/>
      <c r="L64" s="295" t="s">
        <v>97</v>
      </c>
      <c r="M64" s="186" t="s">
        <v>32</v>
      </c>
      <c r="N64" s="187">
        <f>1.56/12*15</f>
        <v>1.9500000000000002</v>
      </c>
      <c r="O64" s="187">
        <f>E57*N64</f>
        <v>143.93359500000003</v>
      </c>
      <c r="P64" s="188">
        <v>4</v>
      </c>
      <c r="Q64" s="97">
        <f t="shared" si="0"/>
        <v>8.8675587000000018</v>
      </c>
      <c r="R64" s="290"/>
      <c r="S64" s="290"/>
      <c r="T64" s="292"/>
      <c r="W64" s="206"/>
    </row>
    <row r="65" spans="1:23" s="172" customFormat="1" ht="1.5" customHeight="1" x14ac:dyDescent="0.25">
      <c r="A65" s="173"/>
      <c r="B65" s="15"/>
      <c r="C65" s="213"/>
      <c r="D65" s="3"/>
      <c r="E65" s="151"/>
      <c r="F65" s="174"/>
      <c r="G65" s="179"/>
      <c r="H65" s="174"/>
      <c r="I65" s="180"/>
      <c r="J65" s="179"/>
      <c r="K65" s="175"/>
      <c r="L65" s="294"/>
      <c r="M65" s="181"/>
      <c r="N65" s="182"/>
      <c r="O65" s="183"/>
      <c r="P65" s="184"/>
      <c r="Q65" s="97">
        <f t="shared" si="0"/>
        <v>0</v>
      </c>
      <c r="R65" s="290"/>
      <c r="S65" s="290"/>
      <c r="T65" s="292"/>
      <c r="W65" s="206"/>
    </row>
    <row r="66" spans="1:23" s="172" customFormat="1" ht="12.75" customHeight="1" x14ac:dyDescent="0.25">
      <c r="A66" s="173"/>
      <c r="B66" s="15"/>
      <c r="C66" s="213"/>
      <c r="D66" s="3"/>
      <c r="E66" s="151"/>
      <c r="F66" s="174"/>
      <c r="G66" s="179"/>
      <c r="H66" s="174"/>
      <c r="I66" s="180"/>
      <c r="J66" s="179"/>
      <c r="K66" s="175"/>
      <c r="L66" s="295" t="s">
        <v>98</v>
      </c>
      <c r="M66" s="186" t="s">
        <v>32</v>
      </c>
      <c r="N66" s="187">
        <f>3.9/12*15</f>
        <v>4.875</v>
      </c>
      <c r="O66" s="187">
        <f>E57*N66</f>
        <v>359.83398749999998</v>
      </c>
      <c r="P66" s="188">
        <v>2.5</v>
      </c>
      <c r="Q66" s="97">
        <f t="shared" si="0"/>
        <v>13.855560468750003</v>
      </c>
      <c r="R66" s="290"/>
      <c r="S66" s="290"/>
      <c r="T66" s="292"/>
      <c r="W66" s="206"/>
    </row>
    <row r="67" spans="1:23" s="172" customFormat="1" ht="0.75" customHeight="1" x14ac:dyDescent="0.25">
      <c r="A67" s="173"/>
      <c r="B67" s="15"/>
      <c r="C67" s="213"/>
      <c r="D67" s="3"/>
      <c r="E67" s="151"/>
      <c r="F67" s="174"/>
      <c r="G67" s="179"/>
      <c r="H67" s="174"/>
      <c r="I67" s="180"/>
      <c r="J67" s="179"/>
      <c r="K67" s="175"/>
      <c r="L67" s="294"/>
      <c r="M67" s="181"/>
      <c r="N67" s="182"/>
      <c r="O67" s="183"/>
      <c r="P67" s="184"/>
      <c r="Q67" s="97">
        <f t="shared" si="0"/>
        <v>0</v>
      </c>
      <c r="R67" s="290"/>
      <c r="S67" s="290"/>
      <c r="T67" s="292"/>
      <c r="W67" s="206"/>
    </row>
    <row r="68" spans="1:23" s="172" customFormat="1" ht="13.5" customHeight="1" x14ac:dyDescent="0.25">
      <c r="A68" s="173"/>
      <c r="B68" s="15"/>
      <c r="C68" s="213"/>
      <c r="D68" s="3"/>
      <c r="E68" s="151"/>
      <c r="F68" s="174"/>
      <c r="G68" s="179"/>
      <c r="H68" s="174"/>
      <c r="I68" s="180"/>
      <c r="J68" s="179"/>
      <c r="K68" s="175"/>
      <c r="L68" s="189" t="s">
        <v>36</v>
      </c>
      <c r="M68" s="190" t="s">
        <v>32</v>
      </c>
      <c r="N68" s="191">
        <f>1.1/12*15</f>
        <v>1.375</v>
      </c>
      <c r="O68" s="191">
        <f>E57*N68</f>
        <v>101.4916375</v>
      </c>
      <c r="P68" s="192">
        <v>0.154</v>
      </c>
      <c r="Q68" s="97">
        <f t="shared" si="0"/>
        <v>0.24073148137500003</v>
      </c>
      <c r="R68" s="290"/>
      <c r="S68" s="290"/>
      <c r="T68" s="292"/>
      <c r="W68" s="206"/>
    </row>
    <row r="69" spans="1:23" s="172" customFormat="1" ht="9.75" customHeight="1" x14ac:dyDescent="0.25">
      <c r="A69" s="193"/>
      <c r="B69" s="107"/>
      <c r="C69" s="108"/>
      <c r="D69" s="109"/>
      <c r="E69" s="28"/>
      <c r="F69" s="194"/>
      <c r="G69" s="195"/>
      <c r="H69" s="194"/>
      <c r="I69" s="196"/>
      <c r="J69" s="195"/>
      <c r="K69" s="197"/>
      <c r="L69" s="198"/>
      <c r="M69" s="199"/>
      <c r="N69" s="200"/>
      <c r="O69" s="201"/>
      <c r="P69" s="194"/>
      <c r="Q69" s="202"/>
      <c r="R69" s="203"/>
      <c r="S69" s="203"/>
      <c r="T69" s="204"/>
      <c r="W69" s="206"/>
    </row>
    <row r="70" spans="1:23" ht="12.75" customHeight="1" x14ac:dyDescent="0.25">
      <c r="A70" s="160">
        <f>A57+1</f>
        <v>8</v>
      </c>
      <c r="B70" s="227" t="s">
        <v>41</v>
      </c>
      <c r="C70" s="212" t="s">
        <v>99</v>
      </c>
      <c r="D70" s="105" t="s">
        <v>33</v>
      </c>
      <c r="E70" s="110">
        <f>7381.21/100</f>
        <v>73.812100000000001</v>
      </c>
      <c r="F70" s="12"/>
      <c r="G70" s="2">
        <f>2.08</f>
        <v>2.08</v>
      </c>
      <c r="H70" s="12"/>
      <c r="I70" s="38"/>
      <c r="J70" s="2">
        <v>4.74</v>
      </c>
      <c r="K70" s="39"/>
      <c r="L70" s="8"/>
      <c r="M70" s="9"/>
      <c r="N70" s="10"/>
      <c r="O70" s="11"/>
      <c r="P70" s="12"/>
      <c r="Q70" s="13"/>
      <c r="R70" s="14">
        <f>G71+J71</f>
        <v>20.241246799999999</v>
      </c>
      <c r="S70" s="214">
        <f>R70+R71</f>
        <v>393.49725608000006</v>
      </c>
      <c r="T70" s="230">
        <f>E70*S70</f>
        <v>29044.858815502572</v>
      </c>
      <c r="V70" s="205">
        <f>S70*$V$7</f>
        <v>520.1534519022581</v>
      </c>
      <c r="W70" s="116">
        <f>V70*E70</f>
        <v>38393.618607154669</v>
      </c>
    </row>
    <row r="71" spans="1:23" ht="12.75" customHeight="1" x14ac:dyDescent="0.25">
      <c r="A71" s="173"/>
      <c r="B71" s="228"/>
      <c r="C71" s="213"/>
      <c r="E71" s="151"/>
      <c r="G71" s="2">
        <f>G70*$J$8/1000</f>
        <v>4.4774288000000002</v>
      </c>
      <c r="I71" s="6"/>
      <c r="J71" s="2">
        <f>J70*$Q$8/1000</f>
        <v>15.763817999999999</v>
      </c>
      <c r="K71" s="7"/>
      <c r="L71" s="232" t="s">
        <v>39</v>
      </c>
      <c r="M71" s="16" t="s">
        <v>31</v>
      </c>
      <c r="N71" s="17">
        <f>9.74+12.1/10*2</f>
        <v>12.16</v>
      </c>
      <c r="O71" s="17">
        <f>E70*N71</f>
        <v>897.55513600000006</v>
      </c>
      <c r="P71" s="18">
        <v>27</v>
      </c>
      <c r="Q71" s="19">
        <f>N71*P71*$N$6</f>
        <v>373.25600928000006</v>
      </c>
      <c r="R71" s="151">
        <f>SUM(Q71:Q71)</f>
        <v>373.25600928000006</v>
      </c>
      <c r="S71" s="215"/>
      <c r="T71" s="231"/>
      <c r="V71" s="15"/>
      <c r="W71" s="207"/>
    </row>
    <row r="72" spans="1:23" ht="12.75" customHeight="1" x14ac:dyDescent="0.25">
      <c r="A72" s="173"/>
      <c r="B72" s="228"/>
      <c r="C72" s="213"/>
      <c r="E72" s="151"/>
      <c r="I72" s="6"/>
      <c r="K72" s="7"/>
      <c r="L72" s="233"/>
      <c r="M72" s="91"/>
      <c r="N72" s="92"/>
      <c r="O72" s="93"/>
      <c r="P72" s="94"/>
      <c r="Q72" s="95"/>
      <c r="R72" s="151"/>
      <c r="S72" s="151"/>
      <c r="T72" s="37"/>
      <c r="V72" s="15"/>
      <c r="W72" s="207"/>
    </row>
    <row r="73" spans="1:23" ht="18" customHeight="1" x14ac:dyDescent="0.25">
      <c r="A73" s="193"/>
      <c r="B73" s="112"/>
      <c r="C73" s="229"/>
      <c r="D73" s="109"/>
      <c r="E73" s="28"/>
      <c r="F73" s="29"/>
      <c r="G73" s="30"/>
      <c r="H73" s="29"/>
      <c r="I73" s="31"/>
      <c r="J73" s="30"/>
      <c r="K73" s="32"/>
      <c r="L73" s="41"/>
      <c r="M73" s="42"/>
      <c r="N73" s="43"/>
      <c r="O73" s="44"/>
      <c r="P73" s="29"/>
      <c r="Q73" s="45"/>
      <c r="R73" s="28"/>
      <c r="S73" s="28"/>
      <c r="T73" s="46"/>
      <c r="V73" s="15"/>
      <c r="W73" s="208"/>
    </row>
    <row r="74" spans="1:23" ht="12.6" thickBot="1" x14ac:dyDescent="0.3">
      <c r="A74" s="125"/>
      <c r="B74" s="65"/>
      <c r="C74" s="98" t="s">
        <v>49</v>
      </c>
      <c r="D74" s="67"/>
      <c r="E74" s="99"/>
      <c r="F74" s="69"/>
      <c r="G74" s="70"/>
      <c r="H74" s="69"/>
      <c r="I74" s="100"/>
      <c r="J74" s="70"/>
      <c r="K74" s="101"/>
      <c r="L74" s="71"/>
      <c r="M74" s="72"/>
      <c r="N74" s="73"/>
      <c r="O74" s="73"/>
      <c r="P74" s="69"/>
      <c r="Q74" s="70"/>
      <c r="R74" s="74"/>
      <c r="S74" s="74"/>
      <c r="T74" s="75">
        <f>SUM(T53:T73)</f>
        <v>41234.363902014564</v>
      </c>
      <c r="V74" s="74"/>
      <c r="W74" s="126">
        <f>SUM(W53:W73)</f>
        <v>54506.597922162415</v>
      </c>
    </row>
    <row r="75" spans="1:23" ht="20.25" customHeight="1" thickTop="1" x14ac:dyDescent="0.25">
      <c r="A75" s="240" t="s">
        <v>61</v>
      </c>
      <c r="B75" s="241"/>
      <c r="C75" s="242"/>
      <c r="D75" s="241"/>
      <c r="E75" s="242"/>
      <c r="F75" s="241"/>
      <c r="G75" s="241"/>
      <c r="H75" s="241"/>
      <c r="I75" s="243"/>
      <c r="J75" s="241"/>
      <c r="K75" s="244"/>
      <c r="L75" s="241"/>
      <c r="M75" s="241"/>
      <c r="N75" s="241"/>
      <c r="O75" s="241"/>
      <c r="P75" s="241"/>
      <c r="Q75" s="241"/>
      <c r="R75" s="241"/>
      <c r="S75" s="241"/>
      <c r="T75" s="245"/>
      <c r="V75" s="15"/>
      <c r="W75" s="139"/>
    </row>
    <row r="76" spans="1:23" ht="12.75" customHeight="1" x14ac:dyDescent="0.25">
      <c r="A76" s="121">
        <f>A70+1</f>
        <v>9</v>
      </c>
      <c r="B76" s="115" t="s">
        <v>46</v>
      </c>
      <c r="C76" s="212" t="s">
        <v>56</v>
      </c>
      <c r="D76" s="105" t="s">
        <v>32</v>
      </c>
      <c r="E76" s="150">
        <v>32.840000000000003</v>
      </c>
      <c r="F76" s="12"/>
      <c r="G76" s="2"/>
      <c r="H76" s="12"/>
      <c r="I76" s="38"/>
      <c r="J76" s="2"/>
      <c r="K76" s="39"/>
      <c r="L76" s="8"/>
      <c r="M76" s="9"/>
      <c r="N76" s="10"/>
      <c r="O76" s="11"/>
      <c r="P76" s="12"/>
      <c r="Q76" s="13"/>
      <c r="R76" s="14">
        <f>G77+J77</f>
        <v>0</v>
      </c>
      <c r="S76" s="214">
        <f>R76+R77</f>
        <v>4.5474660000000009</v>
      </c>
      <c r="T76" s="230">
        <f>E76*S76</f>
        <v>149.33878344000004</v>
      </c>
      <c r="V76" s="116">
        <f>S76*$V$7</f>
        <v>6.0111731422779231</v>
      </c>
      <c r="W76" s="116">
        <f>V76*E76</f>
        <v>197.40692599240703</v>
      </c>
    </row>
    <row r="77" spans="1:23" ht="12.75" customHeight="1" x14ac:dyDescent="0.25">
      <c r="A77" s="122"/>
      <c r="B77" s="106"/>
      <c r="C77" s="213"/>
      <c r="E77" s="151"/>
      <c r="G77" s="2">
        <f>G76*$J$31/1000</f>
        <v>0</v>
      </c>
      <c r="I77" s="6"/>
      <c r="J77" s="2">
        <f>J76*$Q$31/1000</f>
        <v>0</v>
      </c>
      <c r="K77" s="7"/>
      <c r="L77" s="154" t="s">
        <v>51</v>
      </c>
      <c r="M77" s="16" t="s">
        <v>32</v>
      </c>
      <c r="N77" s="17">
        <v>1</v>
      </c>
      <c r="O77" s="17">
        <f>E76*N77</f>
        <v>32.840000000000003</v>
      </c>
      <c r="P77" s="18">
        <v>4</v>
      </c>
      <c r="Q77" s="19">
        <f>N77*P77*$N$29</f>
        <v>4.5474660000000009</v>
      </c>
      <c r="R77" s="214">
        <f>SUM(Q77:Q78)</f>
        <v>4.5474660000000009</v>
      </c>
      <c r="S77" s="215"/>
      <c r="T77" s="231"/>
      <c r="V77" s="117"/>
      <c r="W77" s="117"/>
    </row>
    <row r="78" spans="1:23" ht="12.75" customHeight="1" x14ac:dyDescent="0.25">
      <c r="A78" s="122"/>
      <c r="B78" s="153"/>
      <c r="C78" s="213"/>
      <c r="E78" s="151"/>
      <c r="I78" s="6"/>
      <c r="K78" s="7"/>
      <c r="L78" s="24"/>
      <c r="M78" s="25"/>
      <c r="N78" s="26"/>
      <c r="O78" s="26"/>
      <c r="P78" s="27"/>
      <c r="Q78" s="97"/>
      <c r="R78" s="215"/>
      <c r="S78" s="215"/>
      <c r="T78" s="231"/>
      <c r="V78" s="117"/>
      <c r="W78" s="117"/>
    </row>
    <row r="79" spans="1:23" ht="12" customHeight="1" x14ac:dyDescent="0.25">
      <c r="A79" s="123"/>
      <c r="B79" s="107"/>
      <c r="C79" s="108"/>
      <c r="D79" s="109"/>
      <c r="E79" s="28"/>
      <c r="F79" s="29"/>
      <c r="G79" s="30"/>
      <c r="H79" s="29"/>
      <c r="I79" s="31"/>
      <c r="J79" s="30"/>
      <c r="K79" s="32"/>
      <c r="L79" s="41"/>
      <c r="M79" s="42"/>
      <c r="N79" s="43"/>
      <c r="O79" s="44"/>
      <c r="P79" s="29"/>
      <c r="Q79" s="45"/>
      <c r="R79" s="28"/>
      <c r="S79" s="28"/>
      <c r="T79" s="46"/>
      <c r="V79" s="28"/>
      <c r="W79" s="124"/>
    </row>
    <row r="80" spans="1:23" ht="12.75" customHeight="1" x14ac:dyDescent="0.25">
      <c r="A80" s="121">
        <f>+A76+1</f>
        <v>10</v>
      </c>
      <c r="B80" s="115" t="s">
        <v>55</v>
      </c>
      <c r="C80" s="212" t="s">
        <v>90</v>
      </c>
      <c r="D80" s="105" t="s">
        <v>52</v>
      </c>
      <c r="E80" s="150">
        <v>714.09</v>
      </c>
      <c r="F80" s="12"/>
      <c r="G80" s="2">
        <v>0.87</v>
      </c>
      <c r="H80" s="12"/>
      <c r="I80" s="38"/>
      <c r="J80" s="2">
        <v>1.67</v>
      </c>
      <c r="K80" s="39"/>
      <c r="L80" s="8"/>
      <c r="M80" s="9"/>
      <c r="N80" s="10"/>
      <c r="O80" s="11"/>
      <c r="P80" s="12"/>
      <c r="Q80" s="13"/>
      <c r="R80" s="14">
        <f>G81+J81</f>
        <v>7.4266896999999998</v>
      </c>
      <c r="S80" s="214">
        <f>R80+R81</f>
        <v>18.681668050000003</v>
      </c>
      <c r="T80" s="230">
        <f>E80*S80</f>
        <v>13340.392337824502</v>
      </c>
      <c r="V80" s="116">
        <f>S80*$V$7</f>
        <v>24.694795130983184</v>
      </c>
      <c r="W80" s="116">
        <f>V80*E80</f>
        <v>17634.306255083782</v>
      </c>
    </row>
    <row r="81" spans="1:23" ht="34.5" customHeight="1" x14ac:dyDescent="0.25">
      <c r="A81" s="122"/>
      <c r="B81" s="106"/>
      <c r="C81" s="213"/>
      <c r="E81" s="151"/>
      <c r="G81" s="2">
        <f>G80*$J$31/1000</f>
        <v>1.8727707</v>
      </c>
      <c r="I81" s="6"/>
      <c r="J81" s="2">
        <f>J80*$Q$31/1000</f>
        <v>5.5539189999999996</v>
      </c>
      <c r="K81" s="7"/>
      <c r="L81" s="154" t="s">
        <v>89</v>
      </c>
      <c r="M81" s="102" t="s">
        <v>52</v>
      </c>
      <c r="N81" s="103">
        <v>1</v>
      </c>
      <c r="O81" s="103">
        <f>E80*N81</f>
        <v>714.09</v>
      </c>
      <c r="P81" s="18">
        <v>9.9</v>
      </c>
      <c r="Q81" s="19">
        <f>N81*P81*$N$29</f>
        <v>11.254978350000002</v>
      </c>
      <c r="R81" s="214">
        <f>SUM(Q81:Q82)</f>
        <v>11.254978350000002</v>
      </c>
      <c r="S81" s="215"/>
      <c r="T81" s="231"/>
      <c r="V81" s="117"/>
      <c r="W81" s="117"/>
    </row>
    <row r="82" spans="1:23" ht="21" customHeight="1" x14ac:dyDescent="0.25">
      <c r="A82" s="122"/>
      <c r="B82" s="153"/>
      <c r="C82" s="213"/>
      <c r="E82" s="151"/>
      <c r="I82" s="6"/>
      <c r="K82" s="7"/>
      <c r="L82" s="24"/>
      <c r="M82" s="25"/>
      <c r="N82" s="26"/>
      <c r="O82" s="26"/>
      <c r="P82" s="27"/>
      <c r="Q82" s="97"/>
      <c r="R82" s="215"/>
      <c r="S82" s="215"/>
      <c r="T82" s="231"/>
      <c r="V82" s="117"/>
      <c r="W82" s="117"/>
    </row>
    <row r="83" spans="1:23" ht="12" customHeight="1" x14ac:dyDescent="0.25">
      <c r="A83" s="123"/>
      <c r="B83" s="107"/>
      <c r="C83" s="108"/>
      <c r="D83" s="109"/>
      <c r="E83" s="28"/>
      <c r="F83" s="29"/>
      <c r="G83" s="30"/>
      <c r="H83" s="29"/>
      <c r="I83" s="31"/>
      <c r="J83" s="30"/>
      <c r="K83" s="32"/>
      <c r="L83" s="41"/>
      <c r="M83" s="42"/>
      <c r="N83" s="43"/>
      <c r="O83" s="44"/>
      <c r="P83" s="29"/>
      <c r="Q83" s="45"/>
      <c r="R83" s="28"/>
      <c r="S83" s="28"/>
      <c r="T83" s="46"/>
      <c r="V83" s="28"/>
      <c r="W83" s="124"/>
    </row>
    <row r="84" spans="1:23" ht="12.75" customHeight="1" x14ac:dyDescent="0.25">
      <c r="A84" s="121">
        <f>+A80+1</f>
        <v>11</v>
      </c>
      <c r="B84" s="115" t="s">
        <v>46</v>
      </c>
      <c r="C84" s="212" t="s">
        <v>57</v>
      </c>
      <c r="D84" s="105" t="s">
        <v>52</v>
      </c>
      <c r="E84" s="150">
        <f>E80/5</f>
        <v>142.81800000000001</v>
      </c>
      <c r="F84" s="12"/>
      <c r="G84" s="2"/>
      <c r="H84" s="12"/>
      <c r="I84" s="38"/>
      <c r="J84" s="2"/>
      <c r="K84" s="39"/>
      <c r="L84" s="8"/>
      <c r="M84" s="9"/>
      <c r="N84" s="10"/>
      <c r="O84" s="11"/>
      <c r="P84" s="12"/>
      <c r="Q84" s="13"/>
      <c r="R84" s="14">
        <f>G85+J85</f>
        <v>0</v>
      </c>
      <c r="S84" s="214">
        <f>R84+R85</f>
        <v>2.0008850400000004</v>
      </c>
      <c r="T84" s="230">
        <f>E84*S84</f>
        <v>285.76239964272008</v>
      </c>
      <c r="V84" s="116">
        <f>S84*$V$7</f>
        <v>2.644916182602286</v>
      </c>
      <c r="W84" s="116">
        <f>V84*E84</f>
        <v>377.74163936689331</v>
      </c>
    </row>
    <row r="85" spans="1:23" ht="12.75" customHeight="1" x14ac:dyDescent="0.25">
      <c r="A85" s="122"/>
      <c r="B85" s="106"/>
      <c r="C85" s="213"/>
      <c r="E85" s="151"/>
      <c r="G85" s="2">
        <f>G84*$J$31/1000</f>
        <v>0</v>
      </c>
      <c r="I85" s="6"/>
      <c r="J85" s="2">
        <f>J84*$Q$31/1000</f>
        <v>0</v>
      </c>
      <c r="K85" s="7"/>
      <c r="L85" s="154" t="s">
        <v>58</v>
      </c>
      <c r="M85" s="16" t="s">
        <v>53</v>
      </c>
      <c r="N85" s="17">
        <v>0.8</v>
      </c>
      <c r="O85" s="17">
        <f>E84*N85</f>
        <v>114.25440000000002</v>
      </c>
      <c r="P85" s="18">
        <v>2.2000000000000002</v>
      </c>
      <c r="Q85" s="19">
        <f>N85*P85*$N$29</f>
        <v>2.0008850400000004</v>
      </c>
      <c r="R85" s="214">
        <f>SUM(Q85:Q86)</f>
        <v>2.0008850400000004</v>
      </c>
      <c r="S85" s="215"/>
      <c r="T85" s="231"/>
      <c r="V85" s="117"/>
      <c r="W85" s="117"/>
    </row>
    <row r="86" spans="1:23" ht="12.75" customHeight="1" x14ac:dyDescent="0.25">
      <c r="A86" s="122"/>
      <c r="B86" s="153"/>
      <c r="C86" s="213"/>
      <c r="E86" s="151"/>
      <c r="I86" s="6"/>
      <c r="K86" s="7"/>
      <c r="L86" s="24"/>
      <c r="M86" s="25"/>
      <c r="N86" s="26"/>
      <c r="O86" s="26"/>
      <c r="P86" s="27"/>
      <c r="Q86" s="97"/>
      <c r="R86" s="215"/>
      <c r="S86" s="215"/>
      <c r="T86" s="231"/>
      <c r="V86" s="117"/>
      <c r="W86" s="117"/>
    </row>
    <row r="87" spans="1:23" ht="12" customHeight="1" x14ac:dyDescent="0.25">
      <c r="A87" s="123"/>
      <c r="B87" s="107"/>
      <c r="C87" s="108"/>
      <c r="D87" s="109"/>
      <c r="E87" s="28"/>
      <c r="F87" s="29"/>
      <c r="G87" s="30"/>
      <c r="H87" s="29"/>
      <c r="I87" s="31"/>
      <c r="J87" s="30"/>
      <c r="K87" s="32"/>
      <c r="L87" s="41"/>
      <c r="M87" s="42"/>
      <c r="N87" s="43"/>
      <c r="O87" s="44"/>
      <c r="P87" s="29"/>
      <c r="Q87" s="45"/>
      <c r="R87" s="28"/>
      <c r="S87" s="28"/>
      <c r="T87" s="46"/>
      <c r="V87" s="28"/>
      <c r="W87" s="124"/>
    </row>
    <row r="88" spans="1:23" ht="12.75" customHeight="1" x14ac:dyDescent="0.25">
      <c r="A88" s="121">
        <f>A84+1</f>
        <v>12</v>
      </c>
      <c r="B88" s="152" t="s">
        <v>59</v>
      </c>
      <c r="C88" s="212" t="s">
        <v>60</v>
      </c>
      <c r="D88" s="105" t="s">
        <v>32</v>
      </c>
      <c r="E88" s="150">
        <f>134.67</f>
        <v>134.66999999999999</v>
      </c>
      <c r="F88" s="12"/>
      <c r="G88" s="2">
        <f>8.13/1000</f>
        <v>8.1300000000000001E-3</v>
      </c>
      <c r="H88" s="12"/>
      <c r="I88" s="38"/>
      <c r="J88" s="2">
        <f>172.87/1000</f>
        <v>0.17287</v>
      </c>
      <c r="K88" s="39"/>
      <c r="L88" s="8"/>
      <c r="M88" s="9"/>
      <c r="N88" s="10"/>
      <c r="O88" s="10"/>
      <c r="P88" s="12"/>
      <c r="Q88" s="13"/>
      <c r="R88" s="14">
        <f>G89+J89</f>
        <v>0.59241447829999994</v>
      </c>
      <c r="S88" s="214">
        <f>R88+R89</f>
        <v>0.59241447829999994</v>
      </c>
      <c r="T88" s="230">
        <f>E88*S88</f>
        <v>79.780457792660982</v>
      </c>
      <c r="V88" s="116">
        <f>S88*$V$7</f>
        <v>0.78309678424281703</v>
      </c>
      <c r="W88" s="116">
        <f>V88*E88</f>
        <v>105.45964393398016</v>
      </c>
    </row>
    <row r="89" spans="1:23" ht="12.75" customHeight="1" x14ac:dyDescent="0.25">
      <c r="A89" s="122"/>
      <c r="B89" s="153"/>
      <c r="C89" s="213"/>
      <c r="E89" s="151"/>
      <c r="G89" s="2">
        <f>G88*$J$31/1000</f>
        <v>1.7500719299999998E-2</v>
      </c>
      <c r="I89" s="6"/>
      <c r="J89" s="2">
        <f>J88*$Q$31/1000</f>
        <v>0.57491375899999997</v>
      </c>
      <c r="K89" s="7"/>
      <c r="L89" s="238"/>
      <c r="M89" s="16"/>
      <c r="N89" s="17"/>
      <c r="O89" s="40"/>
      <c r="P89" s="18"/>
      <c r="Q89" s="19"/>
      <c r="R89" s="151">
        <f>SUM(Q89:Q89)</f>
        <v>0</v>
      </c>
      <c r="S89" s="215"/>
      <c r="T89" s="231"/>
      <c r="V89" s="117"/>
      <c r="W89" s="117"/>
    </row>
    <row r="90" spans="1:23" ht="41.25" customHeight="1" x14ac:dyDescent="0.25">
      <c r="A90" s="122"/>
      <c r="C90" s="213"/>
      <c r="E90" s="151"/>
      <c r="I90" s="6"/>
      <c r="K90" s="7"/>
      <c r="L90" s="239"/>
      <c r="M90" s="20"/>
      <c r="N90" s="21"/>
      <c r="O90" s="21"/>
      <c r="P90" s="22"/>
      <c r="Q90" s="23"/>
      <c r="R90" s="151"/>
      <c r="S90" s="151"/>
      <c r="T90" s="37"/>
      <c r="V90" s="151"/>
      <c r="W90" s="117"/>
    </row>
    <row r="91" spans="1:23" ht="12.75" customHeight="1" x14ac:dyDescent="0.25">
      <c r="A91" s="121">
        <f>A88+1</f>
        <v>13</v>
      </c>
      <c r="B91" s="152" t="s">
        <v>46</v>
      </c>
      <c r="C91" s="212" t="s">
        <v>54</v>
      </c>
      <c r="D91" s="105" t="s">
        <v>31</v>
      </c>
      <c r="E91" s="150">
        <f>E88*1.8</f>
        <v>242.40599999999998</v>
      </c>
      <c r="F91" s="12"/>
      <c r="G91" s="2"/>
      <c r="H91" s="12"/>
      <c r="I91" s="38"/>
      <c r="J91" s="2"/>
      <c r="K91" s="39"/>
      <c r="L91" s="8"/>
      <c r="M91" s="9"/>
      <c r="N91" s="10"/>
      <c r="O91" s="10"/>
      <c r="P91" s="12"/>
      <c r="Q91" s="13"/>
      <c r="R91" s="14">
        <f>0.2+9*0.05</f>
        <v>0.65</v>
      </c>
      <c r="S91" s="214">
        <f>R91+R92</f>
        <v>0.65</v>
      </c>
      <c r="T91" s="230">
        <f>E91*S91</f>
        <v>157.56389999999999</v>
      </c>
      <c r="V91" s="116">
        <f>S91*$V$7</f>
        <v>0.85921753840064985</v>
      </c>
      <c r="W91" s="116">
        <f>V91*E91</f>
        <v>208.2794866135479</v>
      </c>
    </row>
    <row r="92" spans="1:23" ht="12.75" customHeight="1" x14ac:dyDescent="0.25">
      <c r="A92" s="122"/>
      <c r="B92" s="153"/>
      <c r="C92" s="213"/>
      <c r="E92" s="151"/>
      <c r="G92" s="2">
        <f>G91*$J$31/1000</f>
        <v>0</v>
      </c>
      <c r="I92" s="6"/>
      <c r="J92" s="2">
        <f>J91*$Q$31/1000</f>
        <v>0</v>
      </c>
      <c r="K92" s="7"/>
      <c r="L92" s="238"/>
      <c r="M92" s="16"/>
      <c r="N92" s="17"/>
      <c r="O92" s="40"/>
      <c r="P92" s="18"/>
      <c r="Q92" s="19"/>
      <c r="R92" s="151">
        <f>SUM(Q92:Q92)</f>
        <v>0</v>
      </c>
      <c r="S92" s="215"/>
      <c r="T92" s="231"/>
      <c r="V92" s="117"/>
      <c r="W92" s="117"/>
    </row>
    <row r="93" spans="1:23" ht="28.5" customHeight="1" x14ac:dyDescent="0.25">
      <c r="A93" s="122"/>
      <c r="C93" s="213"/>
      <c r="E93" s="151"/>
      <c r="I93" s="6"/>
      <c r="K93" s="7"/>
      <c r="L93" s="239"/>
      <c r="M93" s="20"/>
      <c r="N93" s="21"/>
      <c r="O93" s="21"/>
      <c r="P93" s="22"/>
      <c r="Q93" s="23"/>
      <c r="R93" s="151"/>
      <c r="S93" s="151"/>
      <c r="T93" s="37"/>
      <c r="V93" s="151"/>
      <c r="W93" s="117"/>
    </row>
    <row r="94" spans="1:23" ht="12.6" thickBot="1" x14ac:dyDescent="0.3">
      <c r="A94" s="125"/>
      <c r="B94" s="65"/>
      <c r="C94" s="98" t="s">
        <v>49</v>
      </c>
      <c r="D94" s="67"/>
      <c r="E94" s="99"/>
      <c r="F94" s="69"/>
      <c r="G94" s="70"/>
      <c r="H94" s="69"/>
      <c r="I94" s="100"/>
      <c r="J94" s="70"/>
      <c r="K94" s="101"/>
      <c r="L94" s="71"/>
      <c r="M94" s="72"/>
      <c r="N94" s="73"/>
      <c r="O94" s="73"/>
      <c r="P94" s="69"/>
      <c r="Q94" s="70"/>
      <c r="R94" s="74"/>
      <c r="S94" s="74"/>
      <c r="T94" s="75">
        <f>SUM(T76:T93)</f>
        <v>14012.837878699882</v>
      </c>
      <c r="V94" s="74"/>
      <c r="W94" s="126">
        <f>SUM(W76:W93)</f>
        <v>18523.193950990611</v>
      </c>
    </row>
    <row r="95" spans="1:23" ht="20.25" customHeight="1" thickTop="1" x14ac:dyDescent="0.25">
      <c r="A95" s="240" t="s">
        <v>62</v>
      </c>
      <c r="B95" s="241"/>
      <c r="C95" s="242"/>
      <c r="D95" s="241"/>
      <c r="E95" s="242"/>
      <c r="F95" s="241"/>
      <c r="G95" s="241"/>
      <c r="H95" s="241"/>
      <c r="I95" s="243"/>
      <c r="J95" s="241"/>
      <c r="K95" s="244"/>
      <c r="L95" s="241"/>
      <c r="M95" s="241"/>
      <c r="N95" s="241"/>
      <c r="O95" s="241"/>
      <c r="P95" s="241"/>
      <c r="Q95" s="241"/>
      <c r="R95" s="241"/>
      <c r="S95" s="241"/>
      <c r="T95" s="245"/>
      <c r="V95" s="15"/>
      <c r="W95" s="139"/>
    </row>
    <row r="96" spans="1:23" ht="12.75" customHeight="1" x14ac:dyDescent="0.25">
      <c r="A96" s="121">
        <f>A90+1</f>
        <v>1</v>
      </c>
      <c r="B96" s="104" t="s">
        <v>63</v>
      </c>
      <c r="C96" s="212" t="s">
        <v>64</v>
      </c>
      <c r="D96" s="105" t="s">
        <v>32</v>
      </c>
      <c r="E96" s="150">
        <v>107.11</v>
      </c>
      <c r="F96" s="12"/>
      <c r="G96" s="2">
        <v>7.0000000000000007E-2</v>
      </c>
      <c r="H96" s="12"/>
      <c r="I96" s="38"/>
      <c r="J96" s="2">
        <v>0.21</v>
      </c>
      <c r="K96" s="39"/>
      <c r="L96" s="8"/>
      <c r="M96" s="9"/>
      <c r="N96" s="10"/>
      <c r="O96" s="11"/>
      <c r="P96" s="12"/>
      <c r="Q96" s="13"/>
      <c r="R96" s="14">
        <f>G97+J97</f>
        <v>0.84907969999999988</v>
      </c>
      <c r="S96" s="214">
        <f>R96+R97</f>
        <v>5.8600461720500014</v>
      </c>
      <c r="T96" s="230">
        <f>E96*S96</f>
        <v>627.66954548827562</v>
      </c>
      <c r="V96" s="116">
        <f>S96*$V$7</f>
        <v>7.7462376105583886</v>
      </c>
      <c r="W96" s="116">
        <f>V96*E96</f>
        <v>829.69951046690903</v>
      </c>
    </row>
    <row r="97" spans="1:23" ht="12.75" customHeight="1" x14ac:dyDescent="0.25">
      <c r="A97" s="122"/>
      <c r="B97" s="106"/>
      <c r="C97" s="213"/>
      <c r="E97" s="151"/>
      <c r="G97" s="2">
        <f>G96*$J$31/1000</f>
        <v>0.1506827</v>
      </c>
      <c r="I97" s="6"/>
      <c r="J97" s="2">
        <f>J96*$Q$31/1000</f>
        <v>0.69839699999999993</v>
      </c>
      <c r="K97" s="7"/>
      <c r="L97" s="154" t="s">
        <v>51</v>
      </c>
      <c r="M97" s="16" t="s">
        <v>32</v>
      </c>
      <c r="N97" s="17">
        <v>1.1000000000000001</v>
      </c>
      <c r="O97" s="17">
        <f>E96*N97</f>
        <v>117.82100000000001</v>
      </c>
      <c r="P97" s="18">
        <v>4</v>
      </c>
      <c r="Q97" s="19">
        <f>N97*P97*$N$29</f>
        <v>5.0022126000000018</v>
      </c>
      <c r="R97" s="214">
        <f>SUM(Q97:Q98)</f>
        <v>5.0109664720500016</v>
      </c>
      <c r="S97" s="215"/>
      <c r="T97" s="231"/>
      <c r="V97" s="117"/>
      <c r="W97" s="117"/>
    </row>
    <row r="98" spans="1:23" ht="12.75" customHeight="1" x14ac:dyDescent="0.25">
      <c r="A98" s="122"/>
      <c r="B98" s="153"/>
      <c r="C98" s="213"/>
      <c r="E98" s="151"/>
      <c r="I98" s="6"/>
      <c r="K98" s="7"/>
      <c r="L98" s="24" t="s">
        <v>36</v>
      </c>
      <c r="M98" s="25" t="s">
        <v>32</v>
      </c>
      <c r="N98" s="26">
        <v>0.05</v>
      </c>
      <c r="O98" s="26">
        <f>E96*N98</f>
        <v>5.3555000000000001</v>
      </c>
      <c r="P98" s="27">
        <v>0.154</v>
      </c>
      <c r="Q98" s="97">
        <f>N98*P98*$N$29</f>
        <v>8.7538720500000018E-3</v>
      </c>
      <c r="R98" s="215"/>
      <c r="S98" s="215"/>
      <c r="T98" s="231"/>
      <c r="V98" s="117"/>
      <c r="W98" s="117"/>
    </row>
    <row r="99" spans="1:23" ht="12" customHeight="1" x14ac:dyDescent="0.25">
      <c r="A99" s="123"/>
      <c r="B99" s="107"/>
      <c r="C99" s="108"/>
      <c r="D99" s="109"/>
      <c r="E99" s="28"/>
      <c r="F99" s="29"/>
      <c r="G99" s="30"/>
      <c r="H99" s="29"/>
      <c r="I99" s="31"/>
      <c r="J99" s="30"/>
      <c r="K99" s="32"/>
      <c r="L99" s="41"/>
      <c r="M99" s="42"/>
      <c r="N99" s="43"/>
      <c r="O99" s="44"/>
      <c r="P99" s="29"/>
      <c r="Q99" s="45"/>
      <c r="R99" s="28"/>
      <c r="S99" s="28"/>
      <c r="T99" s="46"/>
      <c r="V99" s="28"/>
      <c r="W99" s="124"/>
    </row>
    <row r="100" spans="1:23" ht="12.75" customHeight="1" x14ac:dyDescent="0.25">
      <c r="A100" s="121">
        <f>A96+1</f>
        <v>2</v>
      </c>
      <c r="B100" s="227" t="s">
        <v>71</v>
      </c>
      <c r="C100" s="212" t="s">
        <v>72</v>
      </c>
      <c r="D100" s="105" t="s">
        <v>52</v>
      </c>
      <c r="E100" s="150">
        <v>714.06</v>
      </c>
      <c r="F100" s="12"/>
      <c r="G100" s="2">
        <f>40.1/100</f>
        <v>0.40100000000000002</v>
      </c>
      <c r="H100" s="12"/>
      <c r="I100" s="38"/>
      <c r="J100" s="2">
        <f>0.71/100</f>
        <v>7.0999999999999995E-3</v>
      </c>
      <c r="K100" s="39"/>
      <c r="L100" s="8"/>
      <c r="M100" s="9"/>
      <c r="N100" s="10"/>
      <c r="O100" s="10"/>
      <c r="P100" s="12"/>
      <c r="Q100" s="13"/>
      <c r="R100" s="14">
        <f>G101+J101</f>
        <v>0.88680908000000003</v>
      </c>
      <c r="S100" s="214">
        <f>R100+R101</f>
        <v>6.1619901478490009</v>
      </c>
      <c r="T100" s="230">
        <f>E100*S100</f>
        <v>4400.0306849730569</v>
      </c>
      <c r="V100" s="116">
        <f>S100*$V$7</f>
        <v>8.1453692407444223</v>
      </c>
      <c r="W100" s="116">
        <f>V100*E100</f>
        <v>5816.2823600459615</v>
      </c>
    </row>
    <row r="101" spans="1:23" ht="24" customHeight="1" x14ac:dyDescent="0.25">
      <c r="A101" s="122"/>
      <c r="B101" s="234"/>
      <c r="C101" s="235"/>
      <c r="E101" s="151"/>
      <c r="G101" s="2">
        <f>G100*$J$31/1000</f>
        <v>0.86319661000000003</v>
      </c>
      <c r="I101" s="6"/>
      <c r="J101" s="2">
        <f>J100*$Q$31/1000</f>
        <v>2.361247E-2</v>
      </c>
      <c r="K101" s="7"/>
      <c r="L101" s="154" t="s">
        <v>73</v>
      </c>
      <c r="M101" s="102" t="s">
        <v>52</v>
      </c>
      <c r="N101" s="103">
        <v>1</v>
      </c>
      <c r="O101" s="113">
        <f>E100*N101</f>
        <v>714.06</v>
      </c>
      <c r="P101" s="18">
        <v>2.5</v>
      </c>
      <c r="Q101" s="19">
        <f>N101*P101*$N$29</f>
        <v>2.8421662500000004</v>
      </c>
      <c r="R101" s="214">
        <f>SUM(Q101:Q103)</f>
        <v>5.275181067849001</v>
      </c>
      <c r="S101" s="236"/>
      <c r="T101" s="237"/>
      <c r="V101" s="118"/>
      <c r="W101" s="118"/>
    </row>
    <row r="102" spans="1:23" ht="12.75" customHeight="1" x14ac:dyDescent="0.25">
      <c r="A102" s="122"/>
      <c r="B102" s="157"/>
      <c r="C102" s="235"/>
      <c r="E102" s="151"/>
      <c r="I102" s="6"/>
      <c r="K102" s="7"/>
      <c r="L102" s="24" t="s">
        <v>69</v>
      </c>
      <c r="M102" s="25" t="s">
        <v>32</v>
      </c>
      <c r="N102" s="26">
        <f>5.1/100</f>
        <v>5.0999999999999997E-2</v>
      </c>
      <c r="O102" s="111">
        <f>E100*N102</f>
        <v>36.417059999999992</v>
      </c>
      <c r="P102" s="27">
        <v>29.806000000000001</v>
      </c>
      <c r="Q102" s="97">
        <f>N102*P102*$N$29</f>
        <v>1.7281575878490003</v>
      </c>
      <c r="R102" s="215"/>
      <c r="S102" s="236"/>
      <c r="T102" s="237"/>
      <c r="V102" s="118"/>
      <c r="W102" s="118"/>
    </row>
    <row r="103" spans="1:23" ht="12.75" customHeight="1" x14ac:dyDescent="0.25">
      <c r="A103" s="122"/>
      <c r="B103" s="153"/>
      <c r="C103" s="235"/>
      <c r="E103" s="151"/>
      <c r="I103" s="6"/>
      <c r="K103" s="7"/>
      <c r="L103" s="24" t="s">
        <v>70</v>
      </c>
      <c r="M103" s="25" t="s">
        <v>32</v>
      </c>
      <c r="N103" s="26">
        <v>0.02</v>
      </c>
      <c r="O103" s="111">
        <f>E100*N103</f>
        <v>14.281199999999998</v>
      </c>
      <c r="P103" s="27">
        <v>31</v>
      </c>
      <c r="Q103" s="97">
        <f>N103*P103*$N$29</f>
        <v>0.70485723000000011</v>
      </c>
      <c r="R103" s="215"/>
      <c r="S103" s="236"/>
      <c r="T103" s="237"/>
      <c r="V103" s="118"/>
      <c r="W103" s="118"/>
    </row>
    <row r="104" spans="1:23" ht="19.5" customHeight="1" x14ac:dyDescent="0.25">
      <c r="A104" s="123"/>
      <c r="B104" s="107"/>
      <c r="C104" s="108"/>
      <c r="D104" s="109"/>
      <c r="E104" s="28"/>
      <c r="F104" s="29"/>
      <c r="G104" s="30"/>
      <c r="H104" s="29"/>
      <c r="I104" s="31"/>
      <c r="J104" s="30"/>
      <c r="K104" s="32"/>
      <c r="L104" s="41"/>
      <c r="M104" s="42"/>
      <c r="N104" s="43"/>
      <c r="O104" s="43"/>
      <c r="P104" s="29"/>
      <c r="Q104" s="45"/>
      <c r="R104" s="28"/>
      <c r="S104" s="28"/>
      <c r="T104" s="46"/>
      <c r="V104" s="28"/>
      <c r="W104" s="124"/>
    </row>
    <row r="105" spans="1:23" ht="12.75" customHeight="1" x14ac:dyDescent="0.25">
      <c r="A105" s="121">
        <f>A100+1</f>
        <v>3</v>
      </c>
      <c r="B105" s="227" t="s">
        <v>66</v>
      </c>
      <c r="C105" s="212" t="s">
        <v>67</v>
      </c>
      <c r="D105" s="105" t="s">
        <v>52</v>
      </c>
      <c r="E105" s="110">
        <v>714.06</v>
      </c>
      <c r="F105" s="12"/>
      <c r="G105" s="2">
        <f>40.1/100</f>
        <v>0.40100000000000002</v>
      </c>
      <c r="H105" s="12"/>
      <c r="I105" s="38"/>
      <c r="J105" s="2">
        <f>0.71/100</f>
        <v>7.0999999999999995E-3</v>
      </c>
      <c r="K105" s="39"/>
      <c r="L105" s="8"/>
      <c r="M105" s="9"/>
      <c r="N105" s="10"/>
      <c r="O105" s="10"/>
      <c r="P105" s="12"/>
      <c r="Q105" s="13"/>
      <c r="R105" s="14">
        <f>G106+J106</f>
        <v>0.88680908000000003</v>
      </c>
      <c r="S105" s="214">
        <f>R105+R106</f>
        <v>7.9094085279410029</v>
      </c>
      <c r="T105" s="230">
        <f>E105*S105</f>
        <v>5647.7922534615518</v>
      </c>
      <c r="V105" s="116">
        <f>S105*$V$7</f>
        <v>10.455234654742425</v>
      </c>
      <c r="W105" s="116">
        <f>V105*E105</f>
        <v>7465.6648575653753</v>
      </c>
    </row>
    <row r="106" spans="1:23" ht="24" customHeight="1" x14ac:dyDescent="0.25">
      <c r="A106" s="122"/>
      <c r="B106" s="234"/>
      <c r="C106" s="235"/>
      <c r="E106" s="151"/>
      <c r="G106" s="2">
        <f>G105*$J$31/1000</f>
        <v>0.86319661000000003</v>
      </c>
      <c r="I106" s="6"/>
      <c r="J106" s="2">
        <f>J105*$Q$31/1000</f>
        <v>2.361247E-2</v>
      </c>
      <c r="K106" s="7"/>
      <c r="L106" s="154" t="s">
        <v>68</v>
      </c>
      <c r="M106" s="102" t="s">
        <v>52</v>
      </c>
      <c r="N106" s="103">
        <v>1</v>
      </c>
      <c r="O106" s="113">
        <f>E105*N106</f>
        <v>714.06</v>
      </c>
      <c r="P106" s="18">
        <v>4.4000000000000004</v>
      </c>
      <c r="Q106" s="19">
        <f>N106*P106*$N$29</f>
        <v>5.0022126000000018</v>
      </c>
      <c r="R106" s="214">
        <f>SUM(Q106:Q108)</f>
        <v>7.022599447941003</v>
      </c>
      <c r="S106" s="236"/>
      <c r="T106" s="237"/>
      <c r="V106" s="118"/>
      <c r="W106" s="118"/>
    </row>
    <row r="107" spans="1:23" ht="12.75" customHeight="1" x14ac:dyDescent="0.25">
      <c r="A107" s="122"/>
      <c r="B107" s="157"/>
      <c r="C107" s="235"/>
      <c r="E107" s="151"/>
      <c r="I107" s="6"/>
      <c r="K107" s="7"/>
      <c r="L107" s="24" t="s">
        <v>69</v>
      </c>
      <c r="M107" s="25" t="s">
        <v>32</v>
      </c>
      <c r="N107" s="26">
        <f>5.9/100</f>
        <v>5.9000000000000004E-2</v>
      </c>
      <c r="O107" s="111">
        <f>E105*N107</f>
        <v>42.129539999999999</v>
      </c>
      <c r="P107" s="27">
        <v>29.806000000000001</v>
      </c>
      <c r="Q107" s="97">
        <f>N107*P107*$N$29</f>
        <v>1.9992411310410005</v>
      </c>
      <c r="R107" s="215"/>
      <c r="S107" s="236"/>
      <c r="T107" s="237"/>
      <c r="V107" s="118"/>
      <c r="W107" s="118"/>
    </row>
    <row r="108" spans="1:23" ht="12.75" customHeight="1" x14ac:dyDescent="0.25">
      <c r="A108" s="122"/>
      <c r="B108" s="153"/>
      <c r="C108" s="235"/>
      <c r="E108" s="151"/>
      <c r="I108" s="6"/>
      <c r="K108" s="7"/>
      <c r="L108" s="24" t="s">
        <v>70</v>
      </c>
      <c r="M108" s="25" t="s">
        <v>32</v>
      </c>
      <c r="N108" s="26">
        <f>0.06/100</f>
        <v>5.9999999999999995E-4</v>
      </c>
      <c r="O108" s="111">
        <f>E105*N108</f>
        <v>0.42843599999999993</v>
      </c>
      <c r="P108" s="27">
        <v>31</v>
      </c>
      <c r="Q108" s="97">
        <f>N108*P108*$N$29</f>
        <v>2.1145716900000004E-2</v>
      </c>
      <c r="R108" s="215"/>
      <c r="S108" s="236"/>
      <c r="T108" s="237"/>
      <c r="V108" s="118"/>
      <c r="W108" s="118"/>
    </row>
    <row r="109" spans="1:23" ht="19.5" customHeight="1" x14ac:dyDescent="0.25">
      <c r="A109" s="123"/>
      <c r="B109" s="107"/>
      <c r="C109" s="108"/>
      <c r="D109" s="109"/>
      <c r="E109" s="28"/>
      <c r="F109" s="29"/>
      <c r="G109" s="30"/>
      <c r="H109" s="29"/>
      <c r="I109" s="31"/>
      <c r="J109" s="30"/>
      <c r="K109" s="32"/>
      <c r="L109" s="41"/>
      <c r="M109" s="42"/>
      <c r="N109" s="43"/>
      <c r="O109" s="43"/>
      <c r="P109" s="29"/>
      <c r="Q109" s="45"/>
      <c r="R109" s="28"/>
      <c r="S109" s="28"/>
      <c r="T109" s="46"/>
      <c r="V109" s="28"/>
      <c r="W109" s="124"/>
    </row>
    <row r="110" spans="1:23" ht="12.75" customHeight="1" x14ac:dyDescent="0.25">
      <c r="A110" s="121">
        <f>A105+1</f>
        <v>4</v>
      </c>
      <c r="B110" s="227" t="s">
        <v>65</v>
      </c>
      <c r="C110" s="212" t="s">
        <v>86</v>
      </c>
      <c r="D110" s="105" t="s">
        <v>33</v>
      </c>
      <c r="E110" s="110">
        <f>1071.09/100</f>
        <v>10.710899999999999</v>
      </c>
      <c r="F110" s="12"/>
      <c r="G110" s="2">
        <v>8.23</v>
      </c>
      <c r="H110" s="12"/>
      <c r="I110" s="38"/>
      <c r="J110" s="2"/>
      <c r="K110" s="39"/>
      <c r="L110" s="8"/>
      <c r="M110" s="9"/>
      <c r="N110" s="10"/>
      <c r="O110" s="11"/>
      <c r="P110" s="12"/>
      <c r="Q110" s="13"/>
      <c r="R110" s="14">
        <f>G111+J111</f>
        <v>17.715980300000002</v>
      </c>
      <c r="S110" s="214">
        <f>R110+R111</f>
        <v>252.79723517000005</v>
      </c>
      <c r="T110" s="230">
        <f>E110*S110</f>
        <v>2707.6859061823534</v>
      </c>
      <c r="V110" s="116">
        <f>S110*$V$7</f>
        <v>334.16587402655017</v>
      </c>
      <c r="W110" s="116">
        <f>V110*E110</f>
        <v>3579.217260110976</v>
      </c>
    </row>
    <row r="111" spans="1:23" ht="12.75" customHeight="1" x14ac:dyDescent="0.25">
      <c r="A111" s="122"/>
      <c r="B111" s="228"/>
      <c r="C111" s="213"/>
      <c r="E111" s="151"/>
      <c r="G111" s="2">
        <f>G110*$J$31/1000</f>
        <v>17.715980300000002</v>
      </c>
      <c r="I111" s="6"/>
      <c r="J111" s="2">
        <f>J110*$Q$31/1000</f>
        <v>0</v>
      </c>
      <c r="K111" s="7"/>
      <c r="L111" s="232" t="s">
        <v>87</v>
      </c>
      <c r="M111" s="16" t="s">
        <v>31</v>
      </c>
      <c r="N111" s="17">
        <v>7.14</v>
      </c>
      <c r="O111" s="17">
        <f>E110*N111</f>
        <v>76.475825999999984</v>
      </c>
      <c r="P111" s="18">
        <v>27</v>
      </c>
      <c r="Q111" s="19">
        <f>N111*P111*$N$29</f>
        <v>219.16512387000003</v>
      </c>
      <c r="R111" s="151">
        <f>SUM(Q111:Q114)</f>
        <v>235.08125487000004</v>
      </c>
      <c r="S111" s="215"/>
      <c r="T111" s="231"/>
      <c r="V111" s="117"/>
      <c r="W111" s="117"/>
    </row>
    <row r="112" spans="1:23" ht="12.75" customHeight="1" x14ac:dyDescent="0.25">
      <c r="A112" s="122"/>
      <c r="B112" s="228"/>
      <c r="C112" s="213"/>
      <c r="E112" s="151"/>
      <c r="I112" s="6"/>
      <c r="K112" s="7"/>
      <c r="L112" s="233"/>
      <c r="M112" s="91"/>
      <c r="N112" s="92"/>
      <c r="O112" s="93"/>
      <c r="P112" s="94"/>
      <c r="Q112" s="95"/>
      <c r="R112" s="151"/>
      <c r="S112" s="151"/>
      <c r="T112" s="37"/>
      <c r="V112" s="151"/>
      <c r="W112" s="117"/>
    </row>
    <row r="113" spans="1:25" ht="12.75" customHeight="1" x14ac:dyDescent="0.25">
      <c r="A113" s="122"/>
      <c r="B113" s="157"/>
      <c r="C113" s="213"/>
      <c r="E113" s="151"/>
      <c r="I113" s="6"/>
      <c r="K113" s="7"/>
      <c r="L113" s="24" t="s">
        <v>38</v>
      </c>
      <c r="M113" s="25" t="s">
        <v>31</v>
      </c>
      <c r="N113" s="26">
        <v>0.06</v>
      </c>
      <c r="O113" s="111">
        <f>E110*N113</f>
        <v>0.64265399999999995</v>
      </c>
      <c r="P113" s="27">
        <v>200</v>
      </c>
      <c r="Q113" s="97">
        <f>N113*P113*$N$29</f>
        <v>13.642398000000004</v>
      </c>
      <c r="R113" s="151"/>
      <c r="S113" s="151"/>
      <c r="T113" s="37"/>
      <c r="V113" s="151"/>
      <c r="W113" s="117"/>
    </row>
    <row r="114" spans="1:25" ht="12.75" customHeight="1" x14ac:dyDescent="0.25">
      <c r="A114" s="122"/>
      <c r="B114" s="153"/>
      <c r="C114" s="213"/>
      <c r="E114" s="151"/>
      <c r="I114" s="6"/>
      <c r="K114" s="7"/>
      <c r="L114" s="24" t="s">
        <v>51</v>
      </c>
      <c r="M114" s="25" t="s">
        <v>32</v>
      </c>
      <c r="N114" s="26">
        <v>0.5</v>
      </c>
      <c r="O114" s="111">
        <f>E110*N114</f>
        <v>5.3554499999999994</v>
      </c>
      <c r="P114" s="27">
        <v>4</v>
      </c>
      <c r="Q114" s="97">
        <f>N114*P114*$N$29</f>
        <v>2.2737330000000004</v>
      </c>
      <c r="R114" s="151"/>
      <c r="S114" s="151"/>
      <c r="T114" s="37"/>
      <c r="V114" s="151"/>
      <c r="W114" s="117"/>
    </row>
    <row r="115" spans="1:25" ht="18" customHeight="1" x14ac:dyDescent="0.25">
      <c r="A115" s="123"/>
      <c r="B115" s="112"/>
      <c r="C115" s="229"/>
      <c r="D115" s="109"/>
      <c r="E115" s="28"/>
      <c r="F115" s="29"/>
      <c r="G115" s="30"/>
      <c r="H115" s="29"/>
      <c r="I115" s="31"/>
      <c r="J115" s="30"/>
      <c r="K115" s="32"/>
      <c r="L115" s="41"/>
      <c r="M115" s="42"/>
      <c r="N115" s="43"/>
      <c r="O115" s="44"/>
      <c r="P115" s="29"/>
      <c r="Q115" s="45"/>
      <c r="R115" s="28"/>
      <c r="S115" s="28"/>
      <c r="T115" s="46"/>
      <c r="V115" s="28"/>
      <c r="W115" s="124"/>
    </row>
    <row r="116" spans="1:25" ht="12" x14ac:dyDescent="0.25">
      <c r="A116" s="125"/>
      <c r="B116" s="65"/>
      <c r="C116" s="98" t="s">
        <v>49</v>
      </c>
      <c r="D116" s="67"/>
      <c r="E116" s="99"/>
      <c r="F116" s="69"/>
      <c r="G116" s="70"/>
      <c r="H116" s="69"/>
      <c r="I116" s="100"/>
      <c r="J116" s="70"/>
      <c r="K116" s="101"/>
      <c r="L116" s="71"/>
      <c r="M116" s="72"/>
      <c r="N116" s="73"/>
      <c r="O116" s="73"/>
      <c r="P116" s="69"/>
      <c r="Q116" s="70"/>
      <c r="R116" s="74"/>
      <c r="S116" s="74"/>
      <c r="T116" s="75">
        <f>SUM(T96:T115)</f>
        <v>13383.178390105237</v>
      </c>
      <c r="V116" s="74"/>
      <c r="W116" s="126">
        <f>SUM(W96:W115)</f>
        <v>17690.863988189223</v>
      </c>
    </row>
    <row r="117" spans="1:25" ht="12" x14ac:dyDescent="0.25">
      <c r="A117" s="127"/>
      <c r="B117" s="65"/>
      <c r="C117" s="66"/>
      <c r="D117" s="67"/>
      <c r="E117" s="68"/>
      <c r="F117" s="69"/>
      <c r="G117" s="70"/>
      <c r="H117" s="69"/>
      <c r="I117" s="69"/>
      <c r="J117" s="70"/>
      <c r="K117" s="69"/>
      <c r="L117" s="71"/>
      <c r="M117" s="72"/>
      <c r="N117" s="73"/>
      <c r="O117" s="73"/>
      <c r="P117" s="69"/>
      <c r="Q117" s="70"/>
      <c r="R117" s="74"/>
      <c r="S117" s="74"/>
      <c r="T117" s="75"/>
      <c r="V117" s="74"/>
      <c r="W117" s="126"/>
    </row>
    <row r="118" spans="1:25" ht="12" x14ac:dyDescent="0.25">
      <c r="A118" s="127"/>
      <c r="B118" s="65"/>
      <c r="C118" s="66" t="s">
        <v>50</v>
      </c>
      <c r="D118" s="67"/>
      <c r="E118" s="68"/>
      <c r="F118" s="69"/>
      <c r="G118" s="70"/>
      <c r="H118" s="69"/>
      <c r="I118" s="69"/>
      <c r="J118" s="70"/>
      <c r="K118" s="69"/>
      <c r="L118" s="71"/>
      <c r="M118" s="72"/>
      <c r="N118" s="73"/>
      <c r="O118" s="74"/>
      <c r="P118" s="69"/>
      <c r="Q118" s="70"/>
      <c r="R118" s="74"/>
      <c r="S118" s="74"/>
      <c r="T118" s="75">
        <f>T74+T94+T116+T51</f>
        <v>74133.587720066891</v>
      </c>
      <c r="V118" s="74"/>
      <c r="W118" s="126">
        <f>W74+W94+W116+W51</f>
        <v>97995.198082530027</v>
      </c>
      <c r="X118" s="4">
        <f>W118/$W$133*100</f>
        <v>100</v>
      </c>
      <c r="Y118" s="15" t="s">
        <v>92</v>
      </c>
    </row>
    <row r="119" spans="1:25" hidden="1" x14ac:dyDescent="0.25">
      <c r="A119" s="128"/>
      <c r="C119" s="87" t="s">
        <v>27</v>
      </c>
      <c r="D119" s="88">
        <v>0.13300000000000001</v>
      </c>
      <c r="E119" s="89"/>
      <c r="T119" s="90">
        <f>D119*T118</f>
        <v>9859.7671667688974</v>
      </c>
      <c r="W119" s="129">
        <f>G119*W118</f>
        <v>0</v>
      </c>
    </row>
    <row r="120" spans="1:25" hidden="1" x14ac:dyDescent="0.25">
      <c r="A120" s="128"/>
      <c r="C120" s="87" t="s">
        <v>26</v>
      </c>
      <c r="E120" s="89"/>
      <c r="T120" s="90">
        <f>T118+T119</f>
        <v>83993.35488683579</v>
      </c>
      <c r="W120" s="129">
        <f>W118+W119</f>
        <v>97995.198082530027</v>
      </c>
    </row>
    <row r="121" spans="1:25" hidden="1" x14ac:dyDescent="0.25">
      <c r="A121" s="128"/>
      <c r="C121" s="87" t="s">
        <v>28</v>
      </c>
      <c r="D121" s="88">
        <v>0.11</v>
      </c>
      <c r="E121" s="89"/>
      <c r="T121" s="90">
        <f>D121*T120</f>
        <v>9239.2690375519378</v>
      </c>
      <c r="W121" s="129">
        <f>G121*W120</f>
        <v>0</v>
      </c>
    </row>
    <row r="122" spans="1:25" hidden="1" x14ac:dyDescent="0.25">
      <c r="A122" s="128"/>
      <c r="C122" s="87" t="s">
        <v>26</v>
      </c>
      <c r="E122" s="89"/>
      <c r="T122" s="90">
        <f>T120+T121</f>
        <v>93232.623924387735</v>
      </c>
      <c r="W122" s="129">
        <f>W120+W121</f>
        <v>97995.198082530027</v>
      </c>
    </row>
    <row r="123" spans="1:25" ht="15" hidden="1" thickTop="1" thickBot="1" x14ac:dyDescent="0.3">
      <c r="A123" s="130"/>
      <c r="B123" s="79"/>
      <c r="C123" s="80" t="s">
        <v>29</v>
      </c>
      <c r="D123" s="79"/>
      <c r="E123" s="81"/>
      <c r="F123" s="82"/>
      <c r="G123" s="83"/>
      <c r="H123" s="82"/>
      <c r="I123" s="82"/>
      <c r="J123" s="83"/>
      <c r="K123" s="82"/>
      <c r="L123" s="84"/>
      <c r="M123" s="85"/>
      <c r="N123" s="82"/>
      <c r="O123" s="83"/>
      <c r="P123" s="82"/>
      <c r="Q123" s="83"/>
      <c r="R123" s="83"/>
      <c r="S123" s="83"/>
      <c r="T123" s="86">
        <f>T122</f>
        <v>93232.623924387735</v>
      </c>
      <c r="V123" s="83"/>
      <c r="W123" s="131">
        <f>W122</f>
        <v>97995.198082530027</v>
      </c>
    </row>
    <row r="124" spans="1:25" hidden="1" x14ac:dyDescent="0.25">
      <c r="A124" s="128"/>
      <c r="W124" s="129"/>
    </row>
    <row r="125" spans="1:25" s="48" customFormat="1" ht="15" hidden="1" x14ac:dyDescent="0.25">
      <c r="A125" s="132"/>
      <c r="E125" s="49" t="s">
        <v>30</v>
      </c>
      <c r="F125" s="49"/>
      <c r="G125" s="50"/>
      <c r="H125" s="50"/>
      <c r="I125" s="50"/>
      <c r="J125" s="50"/>
      <c r="K125" s="50"/>
      <c r="L125" s="50"/>
      <c r="M125" s="51" t="s">
        <v>85</v>
      </c>
      <c r="N125" s="52"/>
      <c r="O125" s="52"/>
      <c r="W125" s="133"/>
    </row>
    <row r="126" spans="1:25" s="1" customFormat="1" ht="13.2" hidden="1" x14ac:dyDescent="0.25">
      <c r="A126" s="134"/>
      <c r="W126" s="135"/>
    </row>
    <row r="127" spans="1:25" s="1" customFormat="1" ht="14.25" hidden="1" customHeight="1" x14ac:dyDescent="0.25">
      <c r="A127" s="134"/>
      <c r="C127" s="158"/>
      <c r="D127" s="158"/>
      <c r="E127" s="53" t="s">
        <v>37</v>
      </c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W127" s="135"/>
    </row>
    <row r="128" spans="1:25" s="1" customFormat="1" ht="12.75" hidden="1" customHeight="1" x14ac:dyDescent="0.25">
      <c r="A128" s="134"/>
      <c r="E128" s="210" t="s">
        <v>0</v>
      </c>
      <c r="F128" s="210"/>
      <c r="G128" s="210"/>
      <c r="H128" s="210"/>
      <c r="I128" s="210"/>
      <c r="J128" s="210"/>
      <c r="K128" s="210"/>
      <c r="L128" s="210"/>
      <c r="M128" s="210"/>
      <c r="N128" s="210"/>
      <c r="O128" s="211"/>
      <c r="P128" s="211"/>
      <c r="Q128" s="211"/>
      <c r="R128" s="211"/>
      <c r="W128" s="135"/>
    </row>
    <row r="129" spans="1:23" ht="11.4" x14ac:dyDescent="0.25">
      <c r="A129" s="138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V129" s="15"/>
      <c r="W129" s="139"/>
    </row>
    <row r="130" spans="1:23" ht="9.75" customHeight="1" thickBot="1" x14ac:dyDescent="0.3">
      <c r="A130" s="138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15"/>
      <c r="W130" s="139"/>
    </row>
    <row r="131" spans="1:23" ht="14.4" hidden="1" thickBot="1" x14ac:dyDescent="0.3">
      <c r="A131" s="128"/>
      <c r="W131" s="129"/>
    </row>
    <row r="132" spans="1:23" ht="14.4" hidden="1" thickBot="1" x14ac:dyDescent="0.3">
      <c r="A132" s="128"/>
      <c r="W132" s="129"/>
    </row>
    <row r="133" spans="1:23" ht="15" thickTop="1" thickBot="1" x14ac:dyDescent="0.3">
      <c r="A133" s="130"/>
      <c r="B133" s="79"/>
      <c r="C133" s="80" t="s">
        <v>29</v>
      </c>
      <c r="D133" s="79"/>
      <c r="E133" s="81"/>
      <c r="F133" s="82"/>
      <c r="G133" s="83"/>
      <c r="H133" s="82"/>
      <c r="I133" s="82"/>
      <c r="J133" s="83"/>
      <c r="K133" s="82"/>
      <c r="L133" s="84"/>
      <c r="M133" s="85"/>
      <c r="N133" s="82"/>
      <c r="O133" s="83"/>
      <c r="P133" s="82"/>
      <c r="Q133" s="83"/>
      <c r="R133" s="83"/>
      <c r="S133" s="83"/>
      <c r="T133" s="86">
        <f>T132</f>
        <v>0</v>
      </c>
      <c r="V133" s="83"/>
      <c r="W133" s="131">
        <f>W118</f>
        <v>97995.198082530027</v>
      </c>
    </row>
    <row r="134" spans="1:23" ht="15" thickTop="1" thickBot="1" x14ac:dyDescent="0.3">
      <c r="A134" s="128"/>
      <c r="C134" s="87" t="s">
        <v>91</v>
      </c>
      <c r="D134" s="88">
        <v>0.2</v>
      </c>
      <c r="E134" s="89"/>
      <c r="T134" s="90">
        <f>D134*T133</f>
        <v>0</v>
      </c>
      <c r="W134" s="129">
        <f>D134*W133</f>
        <v>19599.039616506005</v>
      </c>
    </row>
    <row r="135" spans="1:23" ht="14.4" thickTop="1" x14ac:dyDescent="0.25">
      <c r="A135" s="140"/>
      <c r="B135" s="141"/>
      <c r="C135" s="142" t="s">
        <v>29</v>
      </c>
      <c r="D135" s="141"/>
      <c r="E135" s="143"/>
      <c r="F135" s="144"/>
      <c r="G135" s="145"/>
      <c r="H135" s="144"/>
      <c r="I135" s="144"/>
      <c r="J135" s="145"/>
      <c r="K135" s="144"/>
      <c r="L135" s="146"/>
      <c r="M135" s="147"/>
      <c r="N135" s="144"/>
      <c r="O135" s="145"/>
      <c r="P135" s="144"/>
      <c r="Q135" s="145"/>
      <c r="R135" s="145"/>
      <c r="S135" s="145"/>
      <c r="T135" s="148">
        <f>T134</f>
        <v>0</v>
      </c>
      <c r="U135" s="107"/>
      <c r="V135" s="145"/>
      <c r="W135" s="149">
        <f>W133+W134</f>
        <v>117594.23769903604</v>
      </c>
    </row>
    <row r="141" spans="1:23" x14ac:dyDescent="0.25">
      <c r="C141" s="77" t="s">
        <v>100</v>
      </c>
      <c r="V141" s="209" t="s">
        <v>101</v>
      </c>
      <c r="W141" s="209"/>
    </row>
  </sheetData>
  <mergeCells count="121">
    <mergeCell ref="T10:T14"/>
    <mergeCell ref="L11:L14"/>
    <mergeCell ref="M11:M14"/>
    <mergeCell ref="N11:N14"/>
    <mergeCell ref="O11:O14"/>
    <mergeCell ref="C57:C68"/>
    <mergeCell ref="S57:S68"/>
    <mergeCell ref="T57:T68"/>
    <mergeCell ref="L58:L59"/>
    <mergeCell ref="R58:R68"/>
    <mergeCell ref="L60:L61"/>
    <mergeCell ref="L62:L63"/>
    <mergeCell ref="L64:L65"/>
    <mergeCell ref="L66:L67"/>
    <mergeCell ref="E24:R24"/>
    <mergeCell ref="T45:T46"/>
    <mergeCell ref="L46:L47"/>
    <mergeCell ref="A33:T35"/>
    <mergeCell ref="C36:C38"/>
    <mergeCell ref="S36:S37"/>
    <mergeCell ref="T36:T37"/>
    <mergeCell ref="L37:L38"/>
    <mergeCell ref="A27:B27"/>
    <mergeCell ref="A1:C1"/>
    <mergeCell ref="D1:S1"/>
    <mergeCell ref="A4:B4"/>
    <mergeCell ref="P4:R4"/>
    <mergeCell ref="E5:G5"/>
    <mergeCell ref="D6:F6"/>
    <mergeCell ref="N6:P6"/>
    <mergeCell ref="J8:L8"/>
    <mergeCell ref="Q8:S8"/>
    <mergeCell ref="A10:A14"/>
    <mergeCell ref="B10:B14"/>
    <mergeCell ref="C10:C14"/>
    <mergeCell ref="D10:D14"/>
    <mergeCell ref="E10:E14"/>
    <mergeCell ref="P11:P14"/>
    <mergeCell ref="Q11:Q14"/>
    <mergeCell ref="A2:S2"/>
    <mergeCell ref="F10:H14"/>
    <mergeCell ref="I10:K14"/>
    <mergeCell ref="L10:Q10"/>
    <mergeCell ref="A25:S25"/>
    <mergeCell ref="R10:R14"/>
    <mergeCell ref="S10:S14"/>
    <mergeCell ref="C39:C41"/>
    <mergeCell ref="S39:S40"/>
    <mergeCell ref="T39:T40"/>
    <mergeCell ref="L40:L41"/>
    <mergeCell ref="C42:C44"/>
    <mergeCell ref="S42:S43"/>
    <mergeCell ref="T42:T43"/>
    <mergeCell ref="L43:L44"/>
    <mergeCell ref="T48:T49"/>
    <mergeCell ref="L49:L50"/>
    <mergeCell ref="S76:S78"/>
    <mergeCell ref="T76:T78"/>
    <mergeCell ref="R77:R78"/>
    <mergeCell ref="C80:C82"/>
    <mergeCell ref="S80:S82"/>
    <mergeCell ref="T80:T82"/>
    <mergeCell ref="R81:R82"/>
    <mergeCell ref="A52:T52"/>
    <mergeCell ref="C53:C55"/>
    <mergeCell ref="S53:S55"/>
    <mergeCell ref="T53:T55"/>
    <mergeCell ref="R54:R55"/>
    <mergeCell ref="B70:B72"/>
    <mergeCell ref="C70:C73"/>
    <mergeCell ref="S70:S71"/>
    <mergeCell ref="T70:T71"/>
    <mergeCell ref="L71:L72"/>
    <mergeCell ref="V10:V14"/>
    <mergeCell ref="W10:W14"/>
    <mergeCell ref="B110:B112"/>
    <mergeCell ref="C110:C115"/>
    <mergeCell ref="S110:S111"/>
    <mergeCell ref="T110:T111"/>
    <mergeCell ref="L111:L112"/>
    <mergeCell ref="B100:B101"/>
    <mergeCell ref="C100:C103"/>
    <mergeCell ref="S100:S103"/>
    <mergeCell ref="T100:T103"/>
    <mergeCell ref="R101:R103"/>
    <mergeCell ref="B105:B106"/>
    <mergeCell ref="C105:C108"/>
    <mergeCell ref="S105:S108"/>
    <mergeCell ref="T105:T108"/>
    <mergeCell ref="R106:R108"/>
    <mergeCell ref="T91:T92"/>
    <mergeCell ref="L92:L93"/>
    <mergeCell ref="A95:T95"/>
    <mergeCell ref="C96:C98"/>
    <mergeCell ref="S96:S98"/>
    <mergeCell ref="T96:T98"/>
    <mergeCell ref="R97:R98"/>
    <mergeCell ref="V141:W141"/>
    <mergeCell ref="E128:R128"/>
    <mergeCell ref="C91:C93"/>
    <mergeCell ref="S91:S92"/>
    <mergeCell ref="C48:C50"/>
    <mergeCell ref="S48:S49"/>
    <mergeCell ref="P27:R27"/>
    <mergeCell ref="E28:G28"/>
    <mergeCell ref="D29:F29"/>
    <mergeCell ref="N29:P29"/>
    <mergeCell ref="J31:L31"/>
    <mergeCell ref="Q31:S31"/>
    <mergeCell ref="C84:C86"/>
    <mergeCell ref="S84:S86"/>
    <mergeCell ref="C45:C47"/>
    <mergeCell ref="S45:S46"/>
    <mergeCell ref="T84:T86"/>
    <mergeCell ref="R85:R86"/>
    <mergeCell ref="C88:C90"/>
    <mergeCell ref="S88:S89"/>
    <mergeCell ref="T88:T89"/>
    <mergeCell ref="L89:L90"/>
    <mergeCell ref="A75:T75"/>
    <mergeCell ref="C76:C7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HP</cp:lastModifiedBy>
  <cp:lastPrinted>2024-06-06T05:37:58Z</cp:lastPrinted>
  <dcterms:created xsi:type="dcterms:W3CDTF">2000-04-17T03:23:27Z</dcterms:created>
  <dcterms:modified xsi:type="dcterms:W3CDTF">2025-05-15T05:48:14Z</dcterms:modified>
</cp:coreProperties>
</file>